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453D5B6A-9162-42E3-8AAC-A61110FB1638}" xr6:coauthVersionLast="43" xr6:coauthVersionMax="47" xr10:uidLastSave="{00000000-0000-0000-0000-000000000000}"/>
  <bookViews>
    <workbookView xWindow="-110" yWindow="-110" windowWidth="19420" windowHeight="10420" xr2:uid="{6DD5DFD0-58D1-4660-B14B-EBBBFC2522C4}"/>
  </bookViews>
  <sheets>
    <sheet name="SEGUIMIENTO A CAPACITACIONES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 localSheetId="0">#REF!</definedName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 localSheetId="0">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 localSheetId="0">#REF!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 localSheetId="0">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 localSheetId="0">#REF!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 localSheetId="0">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 localSheetId="0">#REF!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 localSheetId="0">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>[8]APUS!$D$12</definedName>
    <definedName name="aaa" localSheetId="0">#REF!</definedName>
    <definedName name="aaa">#REF!</definedName>
    <definedName name="AAS">[9]Controles!#REF!</definedName>
    <definedName name="ab" localSheetId="0">#REF!</definedName>
    <definedName name="ab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 localSheetId="0">#REF!</definedName>
    <definedName name="ACERO">#REF!</definedName>
    <definedName name="acero60" localSheetId="0">'[1]Analisis Hidraulicos'!#REF!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 localSheetId="0">'[2]Analisis Initarios '!#REF!</definedName>
    <definedName name="acometida20">'[2]Analisis Initarios '!#REF!</definedName>
    <definedName name="acometida201" localSheetId="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#REF!</definedName>
    <definedName name="Actividad">#REF!</definedName>
    <definedName name="ADECUACION_RAICES___TALLOS">#REF!</definedName>
    <definedName name="adgasg" localSheetId="0">[10]Presupuesto!#REF!</definedName>
    <definedName name="adgasg">[10]Presupuesto!#REF!</definedName>
    <definedName name="ADMINISTRACION" localSheetId="0">#REF!</definedName>
    <definedName name="ADMINISTRACION">#REF!</definedName>
    <definedName name="ADMINISTRATIVO_PALANTA">'[11]LISTADO MATRIZ EPP'!#REF!</definedName>
    <definedName name="ADMINISTRATIVO_PLANTA">#REF!</definedName>
    <definedName name="ADMON">#REF!</definedName>
    <definedName name="ADMON_PLANTA">#REF!</definedName>
    <definedName name="adoquin">'[2]Analisis Initarios '!$B$573</definedName>
    <definedName name="adoquin1">'[2]Analisis Initarios '!$F$593</definedName>
    <definedName name="AE" localSheetId="0">#REF!</definedName>
    <definedName name="AE">#REF!</definedName>
    <definedName name="afdafg" localSheetId="0">[10]Presupuesto!#REF!</definedName>
    <definedName name="afdafg">[10]Presupuesto!#REF!</definedName>
    <definedName name="agua">100</definedName>
    <definedName name="AIU_ADMON" localSheetId="0">#REF!</definedName>
    <definedName name="AIU_ADMON">#REF!</definedName>
    <definedName name="AIU_IMP">#REF!</definedName>
    <definedName name="AIU_UTIL">#REF!</definedName>
    <definedName name="alambrenegro">4500</definedName>
    <definedName name="ALEXA" localSheetId="0">#REF!</definedName>
    <definedName name="ALEXA">#REF!</definedName>
    <definedName name="ALMACEN">#REF!</definedName>
    <definedName name="ANABANCO">'[12]ANALISIS RESUMIDOS'!$A$2:$D$2609</definedName>
    <definedName name="ANE" localSheetId="0">'[13]ANEXO 7'!#REF!</definedName>
    <definedName name="ANE">'[13]ANEXO 7'!#REF!</definedName>
    <definedName name="año_ind">#REF!</definedName>
    <definedName name="APLIC_POLEN">#REF!</definedName>
    <definedName name="APLICACIÓN_AGROQUIMICOS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[14]Hoja3!$B$1:$B$2</definedName>
    <definedName name="Área_de_Cantidades" localSheetId="0">#REF!</definedName>
    <definedName name="Área_de_Cantidades">#REF!</definedName>
    <definedName name="_xlnm.Print_Area" localSheetId="0">'SEGUIMIENTO A CAPACITACIONES'!$A$1:$CN$33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'[15]5.2'!$D$21</definedName>
    <definedName name="asfalto1">'[2]Analisis Initarios '!$F$2560</definedName>
    <definedName name="ay">24330</definedName>
    <definedName name="B" localSheetId="0">#REF!</definedName>
    <definedName name="B">#REF!</definedName>
    <definedName name="BACONTROL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[16]OFICIOS!$A$1:$A$17</definedName>
    <definedName name="BAPROCESO">'[9]Barra proceso'!$B$3:$B$41</definedName>
    <definedName name="BBBBBBBBBBBBBBBBBBBBBBBBBBBBBBBB" localSheetId="0">'[4]1'!#REF!</definedName>
    <definedName name="BBBBBBBBBBBBBBBBBBBBBBBBBBBBBBBB">'[4]1'!#REF!</definedName>
    <definedName name="beafuente">'[17]Lista controles'!$B$2:$B$34</definedName>
    <definedName name="beafuentes">[9]Controles!#REF!</definedName>
    <definedName name="BIODIESEL_LABORATORIO">#REF!</definedName>
    <definedName name="BIODIESEL_RECIBO_DESPACHO_MATPEL">#REF!</definedName>
    <definedName name="bn">[18]Perdida!$B$3:$B$40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>'[17]Lista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 localSheetId="0">'[2]Analisis Initarios '!#REF!</definedName>
    <definedName name="caja40">'[2]Analisis Initarios '!#REF!</definedName>
    <definedName name="caja401" localSheetId="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>#REF!</definedName>
    <definedName name="CAMECO">#REF!</definedName>
    <definedName name="camp">'[2]Analisis Initarios '!$B$6</definedName>
    <definedName name="CANT" localSheetId="0">#REF!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 localSheetId="0">#REF!</definedName>
    <definedName name="CDIRECTO">#REF!</definedName>
    <definedName name="cemento">600</definedName>
    <definedName name="cerr">'[2]Analisis Initarios '!$B$41</definedName>
    <definedName name="cerradura" localSheetId="0">'[2]Analisis Initarios '!#REF!</definedName>
    <definedName name="cerradura">'[2]Analisis Initarios '!#REF!</definedName>
    <definedName name="cerradura1" localSheetId="0">'[2]Analisis Initarios '!#REF!</definedName>
    <definedName name="cerradura1">'[2]Analisis Initarios '!#REF!</definedName>
    <definedName name="CICLOPEO" localSheetId="0">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 localSheetId="0">'[2]Analisis Initarios '!#REF!</definedName>
    <definedName name="cieloraso">'[2]Analisis Initarios '!#REF!</definedName>
    <definedName name="cieloraso1" localSheetId="0">'[2]Analisis Initarios '!#REF!</definedName>
    <definedName name="cieloraso1">'[2]Analisis Initarios '!#REF!</definedName>
    <definedName name="CINTA" localSheetId="0">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[16]Controles!$B$43:$B$57</definedName>
    <definedName name="CONTMEDIO">[16]Controles!$B$65:$B$85</definedName>
    <definedName name="CONTRA" localSheetId="0">#REF!</definedName>
    <definedName name="CONTRA">#REF!</definedName>
    <definedName name="contrahuella">'[2]Analisis Initarios '!$B$2306</definedName>
    <definedName name="contrahuella1">'[2]Analisis Initarios '!$F$2328</definedName>
    <definedName name="CONTRATO" localSheetId="0">#REF!</definedName>
    <definedName name="CONTRATO">#REF!</definedName>
    <definedName name="Control">'[19]Barra Control (intervencion)'!#REF!</definedName>
    <definedName name="CONTROL_MALEZAS">#REF!</definedName>
    <definedName name="Controles">'[19]Barra Control (intervencion)'!$A$3:$A$79</definedName>
    <definedName name="correa" localSheetId="0">'[2]Analisis Initarios '!#REF!</definedName>
    <definedName name="correa">'[2]Analisis Initarios '!#REF!</definedName>
    <definedName name="correas" localSheetId="0">'[2]Analisis Initarios '!#REF!</definedName>
    <definedName name="correas">'[2]Analisis Initarios '!#REF!</definedName>
    <definedName name="correas1">'[2]Analisis Initarios '!#REF!</definedName>
    <definedName name="COSECHAPODA">#REF!</definedName>
    <definedName name="COSECHERO">#REF!</definedName>
    <definedName name="COSECHERO_PODADOR_PALMA_AFRIC">#REF!</definedName>
    <definedName name="COSECHERO_PODADOR_PALMA_AFRICANA">#REF!</definedName>
    <definedName name="COSECHERO_Y_PODADOR_PALMA_AFRICANA">#REF!</definedName>
    <definedName name="cr" localSheetId="0" hidden="1">{#N/A,#N/A,FALSE,"310.1";#N/A,#N/A,FALSE,"321.1";#N/A,#N/A,FALSE,"320.3";#N/A,#N/A,FALSE,"330.1"}</definedName>
    <definedName name="cr" hidden="1">{#N/A,#N/A,FALSE,"310.1";#N/A,#N/A,FALSE,"321.1";#N/A,#N/A,FALSE,"320.3";#N/A,#N/A,FALSE,"330.1"}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[20]Controles!$B$46:$B$58</definedName>
    <definedName name="cvcv">[21]Controles!$B$2:$B$19</definedName>
    <definedName name="D" localSheetId="0">#REF!</definedName>
    <definedName name="D">#REF!</definedName>
    <definedName name="data64">[22]Factura!$D$39</definedName>
    <definedName name="dataa1">#REF!</definedName>
    <definedName name="dataa10">#REF!</definedName>
    <definedName name="dataa11">#REF!</definedName>
    <definedName name="dataa12">#REF!</definedName>
    <definedName name="dataa13">#REF!</definedName>
    <definedName name="dataa14">#REF!</definedName>
    <definedName name="dataa15">#REF!</definedName>
    <definedName name="dataa16">#REF!</definedName>
    <definedName name="dataa17">#REF!</definedName>
    <definedName name="dataa18">#REF!</definedName>
    <definedName name="dataa19">#REF!</definedName>
    <definedName name="dataa2">#REF!</definedName>
    <definedName name="dataa20">#REF!</definedName>
    <definedName name="dataa21">#REF!</definedName>
    <definedName name="dataa22">#REF!</definedName>
    <definedName name="dataa23">#REF!</definedName>
    <definedName name="dataa24">#REF!</definedName>
    <definedName name="dataa25">#REF!</definedName>
    <definedName name="dataa26">#REF!</definedName>
    <definedName name="dataa27">#REF!</definedName>
    <definedName name="dataa28">#REF!</definedName>
    <definedName name="dataa29">#REF!</definedName>
    <definedName name="dataa3">#REF!</definedName>
    <definedName name="dataa30">#REF!</definedName>
    <definedName name="dataa31">#REF!</definedName>
    <definedName name="dataa32">#REF!</definedName>
    <definedName name="dataa33">#REF!</definedName>
    <definedName name="dataa34">#REF!</definedName>
    <definedName name="dataa35">#REF!</definedName>
    <definedName name="dataa36">#REF!</definedName>
    <definedName name="dataa37">#REF!</definedName>
    <definedName name="dataa38">#REF!</definedName>
    <definedName name="dataa39">#REF!</definedName>
    <definedName name="dataa4">#REF!</definedName>
    <definedName name="dataa40">#REF!</definedName>
    <definedName name="dataa41">#REF!</definedName>
    <definedName name="dataa42">#REF!</definedName>
    <definedName name="dataa43">#REF!</definedName>
    <definedName name="dataa44">#REF!</definedName>
    <definedName name="dataa45">#REF!</definedName>
    <definedName name="dataa46">#REF!</definedName>
    <definedName name="dataa47">#REF!</definedName>
    <definedName name="dataa48">#REF!</definedName>
    <definedName name="dataa49">#REF!</definedName>
    <definedName name="dataa5">#REF!</definedName>
    <definedName name="dataa50">#REF!</definedName>
    <definedName name="dataa51">#REF!</definedName>
    <definedName name="dataa52">#REF!</definedName>
    <definedName name="dataa53">#REF!</definedName>
    <definedName name="dataa54">#REF!</definedName>
    <definedName name="dataa55">#REF!</definedName>
    <definedName name="dataa56">#REF!</definedName>
    <definedName name="dataa57">#REF!</definedName>
    <definedName name="dataa58">#REF!</definedName>
    <definedName name="dataa59">#REF!</definedName>
    <definedName name="dataa6">#REF!</definedName>
    <definedName name="dataa60">#REF!</definedName>
    <definedName name="dataa61">#REF!</definedName>
    <definedName name="dataa62">#REF!</definedName>
    <definedName name="dataa63">#REF!</definedName>
    <definedName name="dataa64">#REF!</definedName>
    <definedName name="dataa65">#REF!</definedName>
    <definedName name="dataa66">#REF!</definedName>
    <definedName name="dataa67">#REF!</definedName>
    <definedName name="dataa68">#REF!</definedName>
    <definedName name="dataa69">#REF!</definedName>
    <definedName name="dataa7">#REF!</definedName>
    <definedName name="dataa8">#REF!</definedName>
    <definedName name="dataa9">#REF!</definedName>
    <definedName name="Datos">'[23]Hoja de Peligros'!$B$4:$B$93</definedName>
    <definedName name="Datos_SW_G1" localSheetId="0">#REF!</definedName>
    <definedName name="Datos_SW_G1">#REF!</definedName>
    <definedName name="Datos_SW_G2" localSheetId="0">#REF!</definedName>
    <definedName name="Datos_SW_G2">#REF!</definedName>
    <definedName name="datos1">#REF!</definedName>
    <definedName name="datt1">#REF!</definedName>
    <definedName name="datt10">#REF!</definedName>
    <definedName name="datt11">#REF!</definedName>
    <definedName name="datt12">#REF!</definedName>
    <definedName name="datt13">#REF!</definedName>
    <definedName name="datt14">#REF!</definedName>
    <definedName name="datt15">#REF!</definedName>
    <definedName name="datt16">#REF!</definedName>
    <definedName name="datt17">#REF!</definedName>
    <definedName name="datt18">#REF!</definedName>
    <definedName name="datt19">#REF!</definedName>
    <definedName name="datt2">#REF!</definedName>
    <definedName name="datt20">#REF!</definedName>
    <definedName name="datt21">#REF!</definedName>
    <definedName name="datt22">#REF!</definedName>
    <definedName name="datt23">#REF!</definedName>
    <definedName name="datt24">#REF!</definedName>
    <definedName name="datt25">#REF!</definedName>
    <definedName name="datt26">#REF!</definedName>
    <definedName name="datt27">#REF!</definedName>
    <definedName name="datt28">#REF!</definedName>
    <definedName name="datt29">#REF!</definedName>
    <definedName name="datt3">#REF!</definedName>
    <definedName name="datt30">#REF!</definedName>
    <definedName name="datt31">#REF!</definedName>
    <definedName name="datt32">#REF!</definedName>
    <definedName name="datt33">#REF!</definedName>
    <definedName name="datt34">#REF!</definedName>
    <definedName name="datt35">#REF!</definedName>
    <definedName name="datt36">#REF!</definedName>
    <definedName name="datt37">#REF!</definedName>
    <definedName name="datt38">#REF!</definedName>
    <definedName name="datt39">#REF!</definedName>
    <definedName name="datt4">#REF!</definedName>
    <definedName name="datt40">#REF!</definedName>
    <definedName name="datt41">#REF!</definedName>
    <definedName name="datt42">#REF!</definedName>
    <definedName name="datt43">#REF!</definedName>
    <definedName name="datt44">#REF!</definedName>
    <definedName name="datt45">#REF!</definedName>
    <definedName name="datt46">#REF!</definedName>
    <definedName name="datt47">#REF!</definedName>
    <definedName name="datt48">#REF!</definedName>
    <definedName name="datt49">#REF!</definedName>
    <definedName name="datt5">#REF!</definedName>
    <definedName name="datt50">#REF!</definedName>
    <definedName name="datt51">#REF!</definedName>
    <definedName name="datt52">#REF!</definedName>
    <definedName name="datt53">#REF!</definedName>
    <definedName name="datt54">#REF!</definedName>
    <definedName name="datt55">#REF!</definedName>
    <definedName name="datt56">#REF!</definedName>
    <definedName name="datt57">#REF!</definedName>
    <definedName name="datt58">#REF!</definedName>
    <definedName name="datt59">#REF!</definedName>
    <definedName name="datt6">#REF!</definedName>
    <definedName name="datt60">#REF!</definedName>
    <definedName name="datt61">#REF!</definedName>
    <definedName name="datt62">#REF!</definedName>
    <definedName name="datt63">#REF!</definedName>
    <definedName name="datt64">#REF!</definedName>
    <definedName name="datt65">#REF!</definedName>
    <definedName name="datt66">#REF!</definedName>
    <definedName name="datt67">#REF!</definedName>
    <definedName name="datt68">#REF!</definedName>
    <definedName name="datt69">#REF!</definedName>
    <definedName name="datt7">#REF!</definedName>
    <definedName name="datt70">#REF!</definedName>
    <definedName name="datt8">#REF!</definedName>
    <definedName name="datt9">#REF!</definedName>
    <definedName name="Davivienda">#REF!</definedName>
    <definedName name="dd">'[24]Hoja de Peligros'!$B$4:$B$93</definedName>
    <definedName name="DENS" localSheetId="0">#REF!</definedName>
    <definedName name="DENS">#REF!</definedName>
    <definedName name="densi" localSheetId="0">#REF!</definedName>
    <definedName name="densi">#REF!</definedName>
    <definedName name="DERF" localSheetId="0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SC1" localSheetId="0">#REF!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 localSheetId="0">#REF!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'[25]1,01'!#REF!</definedName>
    <definedName name="DESCUENTOSS">'[25]1,01'!#REF!</definedName>
    <definedName name="DFSGF" localSheetId="0">#REF!</definedName>
    <definedName name="DFSGF">#REF!</definedName>
    <definedName name="DI">#REF!</definedName>
    <definedName name="dias">[9]Controles!#REF!</definedName>
    <definedName name="DIAS_DE_INCAPACIDAD">[26]REGISTRO!$E$1:$E$7</definedName>
    <definedName name="DIESEL">#REF!</definedName>
    <definedName name="dilapsi3">'[2]Analisis Initarios '!$B$440</definedName>
    <definedName name="dilapsi31">'[2]Analisis Initarios '!$F$460</definedName>
    <definedName name="dintel" localSheetId="0">'[2]Analisis Initarios '!#REF!</definedName>
    <definedName name="dintel">'[2]Analisis Initarios '!#REF!</definedName>
    <definedName name="dintel1" localSheetId="0">'[2]Analisis Initarios '!#REF!</definedName>
    <definedName name="dintel1">'[2]Analisis Initarios '!#REF!</definedName>
    <definedName name="DOT" localSheetId="0">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 localSheetId="0">#REF!</definedName>
    <definedName name="e">#REF!</definedName>
    <definedName name="E.P.">[26]REGISTRO!$BC$1:$BC$7</definedName>
    <definedName name="EE" localSheetId="0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LECTRICIST">#REF!</definedName>
    <definedName name="ELECTRICISTA">'[11]LISTADO MATRIZ EPP'!#REF!</definedName>
    <definedName name="emsar">'[2]Analisis Initarios '!$B$275</definedName>
    <definedName name="emsar1">'[2]Analisis Initarios '!$F$295</definedName>
    <definedName name="enchape30" localSheetId="0">'[2]Analisis Initarios '!#REF!</definedName>
    <definedName name="enchape30">'[2]Analisis Initarios '!#REF!</definedName>
    <definedName name="enchape301" localSheetId="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[27]EQUIPO!$B$2:$B$36</definedName>
    <definedName name="EQUIPO" localSheetId="0">#REF!</definedName>
    <definedName name="EQUIPO">#REF!</definedName>
    <definedName name="EQUIPO_1">[27]EQUIPO!$B$2:$D$36</definedName>
    <definedName name="EQUIPO2" localSheetId="0">#REF!</definedName>
    <definedName name="EQUIPO2">#REF!</definedName>
    <definedName name="equipofuente" localSheetId="0">'[2]Analisis Initarios '!#REF!</definedName>
    <definedName name="equipofuente">'[2]Analisis Initarios '!#REF!</definedName>
    <definedName name="equipofuente1" localSheetId="0">'[2]Analisis Initarios '!#REF!</definedName>
    <definedName name="equipofuente1">'[2]Analisis Initarios '!#REF!</definedName>
    <definedName name="ERR" localSheetId="0">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 localSheetId="0">'[1]Analisis Hidraulicos'!#REF!</definedName>
    <definedName name="escalaplazo1">'[1]Analisis Hidraulicos'!#REF!</definedName>
    <definedName name="espejo" localSheetId="0">'[2]Analisis Initarios '!#REF!</definedName>
    <definedName name="espejo">'[2]Analisis Initarios '!#REF!</definedName>
    <definedName name="espejo1">'[2]Analisis Initarios '!#REF!</definedName>
    <definedName name="ESTADO">[28]Listas!$C$3:$C$4</definedName>
    <definedName name="ESTERILIZACION">#REF!</definedName>
    <definedName name="EXCAVA1" localSheetId="0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 localSheetId="0">'[1]Analisis Hidraulicos'!#REF!</definedName>
    <definedName name="excavacimi">'[1]Analisis Hidraulicos'!#REF!</definedName>
    <definedName name="excavacimi1" localSheetId="0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 localSheetId="0">#REF!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'[29]COSTOS OFICINA'!#REF!</definedName>
    <definedName name="Excel_BuiltIn_Print_Titles_4">'[29]COSTOS CAMPAMENTO'!#REF!</definedName>
    <definedName name="externo">[30]Listas!$B$5:$B$19</definedName>
    <definedName name="FAC" localSheetId="0" hidden="1">#REF!</definedName>
    <definedName name="FAC" hidden="1">#REF!</definedName>
    <definedName name="FACTURAS">#REF!</definedName>
    <definedName name="FECHA">#REF!</definedName>
    <definedName name="FECHA1">#REF!</definedName>
    <definedName name="Festivos">'[31]días habiles 2015'!$D$2:$D$21</definedName>
    <definedName name="fhg" localSheetId="0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n_de_semana">'[31]días habiles 2015'!$M$1:$M$2</definedName>
    <definedName name="FINAL" localSheetId="0">[32]FLUJOS!#REF!</definedName>
    <definedName name="FINAL">[32]FLUJOS!#REF!</definedName>
    <definedName name="fr" localSheetId="0" hidden="1">{#N/A,#N/A,FALSE,"310.1";#N/A,#N/A,FALSE,"321.1";#N/A,#N/A,FALSE,"320.3";#N/A,#N/A,FALSE,"330.1"}</definedName>
    <definedName name="fr" hidden="1">{#N/A,#N/A,FALSE,"310.1";#N/A,#N/A,FALSE,"321.1";#N/A,#N/A,FALSE,"320.3";#N/A,#N/A,FALSE,"330.1"}</definedName>
    <definedName name="frecuencia">[33]Hoja2!$B$3:$B$8</definedName>
    <definedName name="FRUTO">#REF!</definedName>
    <definedName name="Fuen">'[34]Lista Controles'!$B$2:$B$28</definedName>
    <definedName name="Fuente">[35]Parámetros!$E$2:$E$18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 localSheetId="0">#REF!</definedName>
    <definedName name="genas">#REF!</definedName>
    <definedName name="GHGHJBJH" localSheetId="0">'[4]1'!#REF!</definedName>
    <definedName name="GHGHJBJH">'[4]1'!#REF!</definedName>
    <definedName name="Global" localSheetId="0">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[9]Controles!#REF!</definedName>
    <definedName name="hilo">'[2]Analisis Initarios '!$B$1205</definedName>
    <definedName name="hilo1">'[2]Analisis Initarios '!$F$1225</definedName>
    <definedName name="HOJA1" localSheetId="0">#REF!</definedName>
    <definedName name="HOJA1">#REF!</definedName>
    <definedName name="HOLA">[20]Perdida!$B$3:$B$31</definedName>
    <definedName name="huellagrada" localSheetId="0">'[2]Analisis Initarios '!#REF!</definedName>
    <definedName name="huellagrada">'[2]Analisis Initarios '!#REF!</definedName>
    <definedName name="huellagrada1" localSheetId="0">'[2]Analisis Initarios '!#REF!</definedName>
    <definedName name="huellagrada1">'[2]Analisis Initarios '!#REF!</definedName>
    <definedName name="I" localSheetId="0">#REF!</definedName>
    <definedName name="I">#REF!</definedName>
    <definedName name="IMPRE">2%</definedName>
    <definedName name="IMPREV" localSheetId="0">#REF!</definedName>
    <definedName name="IMPREV">#REF!</definedName>
    <definedName name="IMPREVISTOS">#REF!</definedName>
    <definedName name="IN">[36]Insum!$A$3:$H$100</definedName>
    <definedName name="incrustaciones" localSheetId="0">'[2]Analisis Initarios '!#REF!</definedName>
    <definedName name="incrustaciones">'[2]Analisis Initarios '!#REF!</definedName>
    <definedName name="incrustaciones1" localSheetId="0">'[2]Analisis Initarios '!#REF!</definedName>
    <definedName name="incrustaciones1">'[2]Analisis Initarios '!#REF!</definedName>
    <definedName name="INE" localSheetId="0">#REF!</definedName>
    <definedName name="INE">#REF!</definedName>
    <definedName name="inf">#REF!</definedName>
    <definedName name="INFF">#REF!</definedName>
    <definedName name="infi">#REF!</definedName>
    <definedName name="IngJHMONJE">[37]Presupuesto!#REF!</definedName>
    <definedName name="instalpasamuro" localSheetId="0">#REF!</definedName>
    <definedName name="instalpasamuro">#REF!</definedName>
    <definedName name="INSUBANCO">[12]INSUMOS!$A$2:$D$6979</definedName>
    <definedName name="Insumos">[38]Insumos!$A$6:$D$90</definedName>
    <definedName name="irafuente">'[39]Lista controles (2)'!$B$2:$B$22</definedName>
    <definedName name="iramedio1">'[39]Lista controles (2)'!$B$26:$B$56</definedName>
    <definedName name="iramitigacion">'[39]Lista controles (2)'!$B$98:$B$108</definedName>
    <definedName name="iraperdida">'[39]Lista pérdida probable (2)'!$B$3:$B$36</definedName>
    <definedName name="irapersonas">'[39]Lista controles (2)'!$B$60:$B$72</definedName>
    <definedName name="iraprevencion">'[39]Lista controles (2)'!$B$76:$B$95</definedName>
    <definedName name="ITEM" localSheetId="0">#REF!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>#REF!</definedName>
    <definedName name="JEFE_DE_ZONA">#REF!</definedName>
    <definedName name="JEFE_ZONA">#REF!</definedName>
    <definedName name="JOIJOIJ" localSheetId="0">'[4]1'!#REF!</definedName>
    <definedName name="JOIJOIJ">'[4]1'!#REF!</definedName>
    <definedName name="JURIFUENTE">[40]Controles!$B$2:$B$19</definedName>
    <definedName name="JURIMEDIO">[40]Controles!$B$24:$B$43</definedName>
    <definedName name="JURIMITI">[40]Controles!$B$84:$B$91</definedName>
    <definedName name="JURIPERSON">[40]Controles!$B$47:$B$59</definedName>
    <definedName name="JURIPREVN">[40]Controles!$B$63:$B$81</definedName>
    <definedName name="K0F1" localSheetId="0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 localSheetId="0">#REF!</definedName>
    <definedName name="LE">#REF!</definedName>
    <definedName name="LETRAS1" localSheetId="0">'[41]Acta Parcial'!#REF!</definedName>
    <definedName name="LETRAS1">'[41]Acta Parcial'!#REF!</definedName>
    <definedName name="LIMPIEZA">#REF!</definedName>
    <definedName name="lista1">[42]Hoja1!$E$5:$E$8</definedName>
    <definedName name="local" localSheetId="0">#REF!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[40]Controles!$B$2:$B$19</definedName>
    <definedName name="LOREPROCESO">'[43]Barra Proceso'!$B$3:$B$17</definedName>
    <definedName name="LORFUENTE">[40]Controles!$B$2:$B$19</definedName>
    <definedName name="LORMEDIO">[40]Controles!$B$24:$B$43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 localSheetId="0">#REF!</definedName>
    <definedName name="mac">#REF!</definedName>
    <definedName name="MANBAJO">'[44]Lista controles'!$B$24:$B$43</definedName>
    <definedName name="MANCEPEL">'[9]Barra Peligro'!$A$3:$A$106</definedName>
    <definedName name="Mancepell">'[39]Lista Peligro (2)'!$A$3:$A$100</definedName>
    <definedName name="manceprevent">[21]Controles!$B$63:$B$80</definedName>
    <definedName name="MANFACT">#REF!</definedName>
    <definedName name="MANFUENTE">[9]Controles!#REF!</definedName>
    <definedName name="MANMED">'[17]Lista controles'!$B$38:$B$77</definedName>
    <definedName name="MANMED2">'[17]Lista controles'!$B$38:$B$84</definedName>
    <definedName name="MANMEDIO">[9]Controles!#REF!</definedName>
    <definedName name="MANMIT">'[45]Lista Controles'!$B$115:$B$130</definedName>
    <definedName name="MANMITI">[9]Controles!$B$28:$B$33</definedName>
    <definedName name="MANMITI1">[46]Controles!$B$25:$B$28</definedName>
    <definedName name="MANMITIS">'[47]LISTA CONTROLES'!$B$106:$B$122</definedName>
    <definedName name="MANODEOBRA">[48]MANODEOBRA!$A$9:$EL$3574</definedName>
    <definedName name="ManoObra">[49]Insum!$A$152:$H$183</definedName>
    <definedName name="MANPER">'[17]Lista pérdida probable'!$B$3:$B$37</definedName>
    <definedName name="MANPERD">[9]Perdida!$B$3:$B$43</definedName>
    <definedName name="MANPERSON">[9]Controles!#REF!</definedName>
    <definedName name="MANPERSONA">'[17]Lista controles'!$B$87:$B$98</definedName>
    <definedName name="MANPESON">[20]Controles!$B$36:$B$42</definedName>
    <definedName name="MANPREVEN">[9]Controles!$B$4:$B$24</definedName>
    <definedName name="MANRIESGOS">#REF!</definedName>
    <definedName name="Maquinaria">[49]Insum!$A$105:$H$148</definedName>
    <definedName name="marco" localSheetId="0">'[2]Analisis Initarios '!#REF!</definedName>
    <definedName name="marco">'[2]Analisis Initarios '!#REF!</definedName>
    <definedName name="marcometalico" localSheetId="0">'[2]Analisis Initarios '!#REF!</definedName>
    <definedName name="marcometalico">'[2]Analisis Initarios '!#REF!</definedName>
    <definedName name="marcometalico1">'[2]Analisis Initarios '!#REF!</definedName>
    <definedName name="MAT" localSheetId="0">#REF!</definedName>
    <definedName name="MAT">#REF!</definedName>
    <definedName name="MATER">[27]MATERIAL!$B$3:$B$580</definedName>
    <definedName name="MATERIALES">[50]MATERIALES!$A$9:$DU$12719</definedName>
    <definedName name="MATRIZ">'[44]Lista Peligro'!$A$3:$A$101</definedName>
    <definedName name="MECANIC_AUTOMOTRIZ">#REF!</definedName>
    <definedName name="MECÁNICO_AUTOMOTRIZ">'[11]LISTADO MATRIZ EPP'!#REF!</definedName>
    <definedName name="MECANICO_DIESEL">#REF!</definedName>
    <definedName name="MECANICO_MTTO_PLANTA">#REF!</definedName>
    <definedName name="Med">'[34]Lista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[28]Listas!$B$3:$B$14</definedName>
    <definedName name="mesonbaños" localSheetId="0">'[2]Analisis Initarios '!#REF!</definedName>
    <definedName name="mesonbaños">'[2]Analisis Initarios '!#REF!</definedName>
    <definedName name="mesonbaños1" localSheetId="0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'[34]Lista Controles'!$B$116:$B$132</definedName>
    <definedName name="MITI">'[51]Lista de controles'!$B$106:$B$122</definedName>
    <definedName name="MLKMLK" localSheetId="0">'[4]1'!#REF!</definedName>
    <definedName name="MLKMLK">'[4]1'!#REF!</definedName>
    <definedName name="MMMMMMMMMMMMMMMMMMMMMMMMOOOOOOOOOOOOOOOOOOOOOOOOOOOOOOOOOOOOOOOOOOOOOOOOOOOOOOEEEEEEEEEEEEEEEEEEEEEEEEEEEEEEEEEEEEEEEEEEEELLLLLLLLLLLLLLLLLLLLLLLLLLLLLLLLLLLLLLLL" localSheetId="0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>#REF!</definedName>
    <definedName name="MONTALLANTAS">#REF!</definedName>
    <definedName name="mort4">600000</definedName>
    <definedName name="mortero3" localSheetId="0">'[1]Analisis Hidraulicos'!#REF!</definedName>
    <definedName name="mortero3">'[1]Analisis Hidraulicos'!#REF!</definedName>
    <definedName name="mortero31" localSheetId="0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>#REF!</definedName>
    <definedName name="muevetierra">'[2]Analisis Initarios '!$B$242</definedName>
    <definedName name="muevetierra1">'[2]Analisis Initarios '!$F$262</definedName>
    <definedName name="MUNIC" localSheetId="0">#REF!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 localSheetId="0">'[2]Analisis Initarios '!#REF!</definedName>
    <definedName name="murograda">'[2]Analisis Initarios '!#REF!</definedName>
    <definedName name="murograda1" localSheetId="0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 localSheetId="0">'[2]Analisis Initarios '!#REF!</definedName>
    <definedName name="muros4">'[2]Analisis Initarios '!#REF!</definedName>
    <definedName name="muros41" localSheetId="0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[36]Insum!$A$3:$H$100</definedName>
    <definedName name="No.">[26]REGISTRO!$BE$1:$BE$7</definedName>
    <definedName name="NOMBE22" localSheetId="0">#REF!</definedName>
    <definedName name="NOMBE22">#REF!</definedName>
    <definedName name="NOMBRE">[26]REGISTRO!$D$1:$D$7</definedName>
    <definedName name="NOMBRE1" localSheetId="0">#REF!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>#REF!</definedName>
    <definedName name="NORMAS_APLICABLES_A_LOS_EPP">'[52]LISTA MATRIZ EPP'!$B$26</definedName>
    <definedName name="NORMAS_EPP">#REF!</definedName>
    <definedName name="NOVEDADES">'[53]JUSTIFICACION Y NOVEDAD'!$A$4:$B$10</definedName>
    <definedName name="np">[54]APU!$E$4</definedName>
    <definedName name="Ntrab">#REF!</definedName>
    <definedName name="O" localSheetId="0">#REF!</definedName>
    <definedName name="O">#REF!</definedName>
    <definedName name="OBRER_MONTALLANTAS">#REF!</definedName>
    <definedName name="OBRERO_CONTROL_MALEZAS_CON_BOMBA">#REF!</definedName>
    <definedName name="OBRERO_LIMPIEZA_DE_ASEQUIAS__DRENAJES__PLATOS_CALLES">#REF!</definedName>
    <definedName name="OBRERO_OFICIOS_VARIOS">'[11]LISTADO MATRIZ EPP'!#REF!</definedName>
    <definedName name="OC">#REF!</definedName>
    <definedName name="of">36450</definedName>
    <definedName name="OFICIOS_VARIOS">#REF!</definedName>
    <definedName name="op">#REF!</definedName>
    <definedName name="OPERADOR_ALZADOR">#REF!</definedName>
    <definedName name="OPERADOR_ALZADORA">#REF!</definedName>
    <definedName name="OPERADOR_BOMBA_ROYAL">#REF!</definedName>
    <definedName name="OPERADOR_CALDERAS">#REF!</definedName>
    <definedName name="OPERADOR_CAMECO">#REF!</definedName>
    <definedName name="OPERADOR_CANOA___MERINERO">#REF!</definedName>
    <definedName name="OPERADOR_ESTERILIZACION__DESFRUTACION___DIGESTION___PRENSADO">'[11]LISTADO MATRIZ EPP'!#REF!</definedName>
    <definedName name="OPERADOR_LABORATORIO">'[11]LISTADO MATRIZ EPP'!#REF!</definedName>
    <definedName name="OPERADOR_PALMISTERIA">'[11]LISTADO MATRIZ EPP'!#REF!</definedName>
    <definedName name="OPERADOR_RECEPCION_FRUTO">'[11]LISTADO MATRIZ EPP'!#REF!</definedName>
    <definedName name="OPERADOR_RIEGO">#REF!</definedName>
    <definedName name="OPERADOR_TURBO_GENERADORES">'[11]LISTADO MATRIZ EPP'!#REF!</definedName>
    <definedName name="OPERADORES_MOTOS">'[11]LISTADO MATRIZ EPP'!#REF!</definedName>
    <definedName name="OSIRWOIEROWIRJIWOEJR">'[4]1'!#REF!</definedName>
    <definedName name="P" localSheetId="0">#REF!</definedName>
    <definedName name="P">#REF!</definedName>
    <definedName name="PAGINA_1_DE_1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 localSheetId="0">#REF!</definedName>
    <definedName name="PARAMETROS">#REF!</definedName>
    <definedName name="PASAMU">#REF!</definedName>
    <definedName name="PELAGRUP">'[17]Lista peligro agrupado'!$A$1:$A$14</definedName>
    <definedName name="PELI">'[55]Lista peligro'!$A$1:$A$108</definedName>
    <definedName name="PERDIDAS">[9]Perdida!$B$3:$B$35</definedName>
    <definedName name="Pereira">[9]Controles!#REF!</definedName>
    <definedName name="PERFIL_DEL_TRAMO" localSheetId="0">#REF!</definedName>
    <definedName name="PERFIL_DEL_TRAMO">#REF!</definedName>
    <definedName name="Pers">'[34]Lista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 localSheetId="0">'[2]Analisis Initarios '!#REF!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 localSheetId="0">'[1]Analisis Hidraulicos'!#REF!</definedName>
    <definedName name="placa8">'[1]Analisis Hidraulicos'!#REF!</definedName>
    <definedName name="placa81" localSheetId="0">'[1]Analisis Hidraulicos'!#REF!</definedName>
    <definedName name="placa81">'[1]Analisis Hidraulicos'!#REF!</definedName>
    <definedName name="placaaerea" localSheetId="0">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 localSheetId="0">'[2]Analisis Initarios '!#REF!</definedName>
    <definedName name="placatanques">'[2]Analisis Initarios '!#REF!</definedName>
    <definedName name="placatanques1" localSheetId="0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 localSheetId="0">'[2]Analisis Initarios '!#REF!</definedName>
    <definedName name="poyolava">'[2]Analisis Initarios '!#REF!</definedName>
    <definedName name="poyolava1" localSheetId="0">'[2]Analisis Initarios '!#REF!</definedName>
    <definedName name="poyolava1">'[2]Analisis Initarios '!#REF!</definedName>
    <definedName name="PPPPPPPPPPPPPPPPPPPPPPPPPPPPP">'[4]1'!#REF!</definedName>
    <definedName name="PRE" localSheetId="0">#REF!</definedName>
    <definedName name="PRE">#REF!</definedName>
    <definedName name="PRECIOS">#REF!</definedName>
    <definedName name="PRES">#REF!</definedName>
    <definedName name="PRESUPUESTO">[56]RESUMEN!$A$8:$DU$2234</definedName>
    <definedName name="Prev">'[34]Lista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 localSheetId="0">#REF!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 localSheetId="0">#REF!</definedName>
    <definedName name="prueba">#REF!</definedName>
    <definedName name="puente">'[2]Analisis Initarios '!$B$1502</definedName>
    <definedName name="puente1">'[2]Analisis Initarios '!$F$1521</definedName>
    <definedName name="puerta" localSheetId="0">'[2]Analisis Initarios '!#REF!</definedName>
    <definedName name="puerta">'[2]Analisis Initarios '!#REF!</definedName>
    <definedName name="puertat70" localSheetId="0">'[2]Analisis Initarios '!#REF!</definedName>
    <definedName name="puertat70">'[2]Analisis Initarios '!#REF!</definedName>
    <definedName name="puertat701">'[2]Analisis Initarios '!#REF!</definedName>
    <definedName name="punto" localSheetId="0">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 localSheetId="0">'[1]Analisis Hidraulicos'!#REF!</definedName>
    <definedName name="recebo">'[1]Analisis Hidraulicos'!#REF!</definedName>
    <definedName name="recebo1" localSheetId="0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[57]APU!$E$4</definedName>
    <definedName name="rejabanco" localSheetId="0">'[2]Analisis Initarios '!#REF!</definedName>
    <definedName name="rejabanco">'[2]Analisis Initarios '!#REF!</definedName>
    <definedName name="rejabanco1" localSheetId="0">'[2]Analisis Initarios '!#REF!</definedName>
    <definedName name="rejabanco1">'[2]Analisis Initarios '!#REF!</definedName>
    <definedName name="RELL1" localSheetId="0">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 localSheetId="0">#REF!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 localSheetId="0">#REF!</definedName>
    <definedName name="REPLAN">#REF!</definedName>
    <definedName name="replanteo">'[2]Analisis Initarios '!$B$2606</definedName>
    <definedName name="replanteo1">'[2]Analisis Initarios '!$F$2625</definedName>
    <definedName name="RESIDUO">[58]VALIDACION!$C$2:$C$18</definedName>
    <definedName name="resul" localSheetId="0">#REF!</definedName>
    <definedName name="resul">#REF!</definedName>
    <definedName name="RET">#REF!</definedName>
    <definedName name="retr">#REF!</definedName>
    <definedName name="rfref">#REF!</definedName>
    <definedName name="RIEGO">#REF!</definedName>
    <definedName name="RIESGOS">#REF!</definedName>
    <definedName name="rr" localSheetId="0" hidden="1">{#N/A,#N/A,FALSE,"310.1";#N/A,#N/A,FALSE,"321.1";#N/A,#N/A,FALSE,"320.3";#N/A,#N/A,FALSE,"330.1"}</definedName>
    <definedName name="rr" hidden="1">{#N/A,#N/A,FALSE,"310.1";#N/A,#N/A,FALSE,"321.1";#N/A,#N/A,FALSE,"320.3";#N/A,#N/A,FALSE,"330.1"}</definedName>
    <definedName name="RUTINARIO">#REF!</definedName>
    <definedName name="S">#REF!</definedName>
    <definedName name="salidaalumbrado">'[3]Analisis Electricos '!$B$704</definedName>
    <definedName name="salidafluorescente" localSheetId="0">'[2]Analisis Initarios '!#REF!</definedName>
    <definedName name="salidafluorescente">'[2]Analisis Initarios '!#REF!</definedName>
    <definedName name="salidafluorescente1" localSheetId="0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>#REF!</definedName>
    <definedName name="sanitario" localSheetId="0">'[2]Analisis Initarios '!#REF!</definedName>
    <definedName name="sanitario">'[2]Analisis Initarios '!#REF!</definedName>
    <definedName name="sanitario1" localSheetId="0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 localSheetId="0">#REF!</definedName>
    <definedName name="sd">#REF!</definedName>
    <definedName name="sdf">#REF!</definedName>
    <definedName name="SECERE_ZONA">#REF!</definedName>
    <definedName name="SECRE_ZONA">#REF!</definedName>
    <definedName name="SERVICIO_GENERAL">#REF!</definedName>
    <definedName name="SERVICIOS_GENERALES">#REF!</definedName>
    <definedName name="SHARED_FORMULA_21">#N/A</definedName>
    <definedName name="SOAT">[14]Hoja3!$A$1:$A$2</definedName>
    <definedName name="SOLADO" localSheetId="0">#REF!</definedName>
    <definedName name="SOLADO">#REF!</definedName>
    <definedName name="SOLDADOR">'[11]LISTADO MATRIZ EPP'!#REF!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'[20]Barra Rut'!$A$2:$A$4</definedName>
    <definedName name="TABLA" localSheetId="0">#REF!</definedName>
    <definedName name="TABLA">#REF!</definedName>
    <definedName name="tablerognral">'[3]Analisis Electricos '!$B$151</definedName>
    <definedName name="TANQUE">[59]Presupuesto!$A$7:$H$58</definedName>
    <definedName name="tanque1000" localSheetId="0">'[2]Analisis Initarios '!#REF!</definedName>
    <definedName name="tanque1000">'[2]Analisis Initarios '!#REF!</definedName>
    <definedName name="tanque10001" localSheetId="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[35]Parámetros!$G$2:$G$3</definedName>
    <definedName name="TIPO_RESIDUO">[58]VALIDACION!$D$2:$D$5</definedName>
    <definedName name="TITULO" localSheetId="0">#REF!</definedName>
    <definedName name="TITULO">#REF!</definedName>
    <definedName name="TítuloDeViaje">[60]VIAJE!$A$1</definedName>
    <definedName name="Títulos">'[61]062'!$A$1:$G$7</definedName>
    <definedName name="_xlnm.Print_Titles">#N/A</definedName>
    <definedName name="TO" localSheetId="0">#REF!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>#REF!</definedName>
    <definedName name="TRACTORISTA">#REF!</definedName>
    <definedName name="trans30">'[3]Analisis Electricos '!$B$6</definedName>
    <definedName name="TRANSPORTE">[62]TRANSPORTE!$A$9:$DK$6866</definedName>
    <definedName name="TRAT">[63]desmonte!$E$48</definedName>
    <definedName name="TURBO">'[11]LISTADO MATRIZ EPP'!#REF!</definedName>
    <definedName name="TURBO_GENERADOR">#REF!</definedName>
    <definedName name="U" localSheetId="0">#REF!</definedName>
    <definedName name="U">#REF!</definedName>
    <definedName name="Ubicación">[49]Datos!$B$4</definedName>
    <definedName name="Unidad" localSheetId="0">#REF!</definedName>
    <definedName name="Unidad">#REF!</definedName>
    <definedName name="Unidades">[64]Presup_Cancha!$J$13:$J$17</definedName>
    <definedName name="UTIL" localSheetId="0">#REF!</definedName>
    <definedName name="UTIL">#REF!</definedName>
    <definedName name="UTILIDADES">#REF!</definedName>
    <definedName name="v">'[65]Barra Rut'!$A$2:$A$4</definedName>
    <definedName name="valaudio">[66]Audiometrias!$Y$1:$Y$2</definedName>
    <definedName name="vbb">[21]Controles!$B$24:$B$43</definedName>
    <definedName name="vbv">[21]Controles!$B$63:$B$80</definedName>
    <definedName name="vcb">[21]Controles!$B$47:$B$59</definedName>
    <definedName name="ventana" localSheetId="0">'[2]Analisis Initarios '!#REF!</definedName>
    <definedName name="ventana">'[2]Analisis Initarios '!#REF!</definedName>
    <definedName name="vidrio3" localSheetId="0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 localSheetId="0">'[2]Analisis Initarios '!#REF!</definedName>
    <definedName name="vigadmon">'[2]Analisis Initarios '!#REF!</definedName>
    <definedName name="vigadmon1" localSheetId="0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 localSheetId="0">'[1]Analisis Hidraulicos'!#REF!</definedName>
    <definedName name="vigareforz">'[1]Analisis Hidraulicos'!#REF!</definedName>
    <definedName name="vigareforz1" localSheetId="0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>#REF!</definedName>
    <definedName name="VIGILANTE">#REF!</definedName>
    <definedName name="vinilo">'[2]Analisis Initarios '!#REF!</definedName>
    <definedName name="vinilo1">'[2]Analisis Initarios '!#REF!</definedName>
    <definedName name="VISITA">#REF!</definedName>
    <definedName name="VISITANTES">'[11]LISTADO MATRIZ EPP'!#REF!</definedName>
    <definedName name="vnb">[21]Controles!$B$2:$B$19</definedName>
    <definedName name="vxcvcv">[21]Controles!$B$24:$B$43</definedName>
    <definedName name="W" localSheetId="0">#REF!</definedName>
    <definedName name="W">#REF!</definedName>
    <definedName name="wrn.julio24." localSheetId="0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SERWEER">'[67]COSTOS OFICINA'!#REF!</definedName>
    <definedName name="www" localSheetId="0">#REF!</definedName>
    <definedName name="www">#REF!</definedName>
    <definedName name="xc">'[68]Barra Peligro'!$A$3:$A$102</definedName>
    <definedName name="XCVXCV">'[44]Lista controles'!$B$2:$B$19</definedName>
    <definedName name="XXX">'[69]4.2'!$B$38</definedName>
    <definedName name="xxxx" localSheetId="0">[10]Presupuesto!#REF!</definedName>
    <definedName name="xxxx">[10]Presupuesto!#REF!</definedName>
    <definedName name="z" localSheetId="0">#REF!</definedName>
    <definedName name="z">#REF!</definedName>
    <definedName name="zapata" localSheetId="0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F5" i="2"/>
  <c r="I12" i="2"/>
  <c r="I13" i="2"/>
  <c r="I11" i="2"/>
  <c r="I10" i="2"/>
  <c r="CI7" i="2"/>
  <c r="CG7" i="2"/>
  <c r="CI8" i="2"/>
  <c r="CG8" i="2"/>
  <c r="CI9" i="2"/>
  <c r="CG9" i="2"/>
  <c r="CI10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I30" i="2"/>
  <c r="CI31" i="2"/>
  <c r="CI32" i="2"/>
  <c r="CI33" i="2"/>
  <c r="CG33" i="2"/>
  <c r="CF7" i="2"/>
  <c r="CD7" i="2"/>
  <c r="CF8" i="2"/>
  <c r="CD8" i="2"/>
  <c r="CF9" i="2"/>
  <c r="CD9" i="2"/>
  <c r="CF10" i="2"/>
  <c r="CD10" i="2"/>
  <c r="CD11" i="2"/>
  <c r="CD12" i="2"/>
  <c r="CD13" i="2"/>
  <c r="CD14" i="2"/>
  <c r="CD15" i="2"/>
  <c r="CD16" i="2"/>
  <c r="CD17" i="2"/>
  <c r="CD18" i="2"/>
  <c r="CD19" i="2"/>
  <c r="CD20" i="2"/>
  <c r="CD21" i="2"/>
  <c r="CD22" i="2"/>
  <c r="CD23" i="2"/>
  <c r="CD24" i="2"/>
  <c r="CD25" i="2"/>
  <c r="CD26" i="2"/>
  <c r="CD27" i="2"/>
  <c r="CD28" i="2"/>
  <c r="CD29" i="2"/>
  <c r="CF30" i="2"/>
  <c r="CF31" i="2"/>
  <c r="CF32" i="2"/>
  <c r="CF33" i="2"/>
  <c r="CD33" i="2"/>
  <c r="CC7" i="2"/>
  <c r="CA7" i="2"/>
  <c r="CC8" i="2"/>
  <c r="CA8" i="2"/>
  <c r="CC9" i="2"/>
  <c r="CA9" i="2"/>
  <c r="CC10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C30" i="2"/>
  <c r="CC31" i="2"/>
  <c r="CC32" i="2"/>
  <c r="CC33" i="2"/>
  <c r="CA33" i="2"/>
  <c r="BZ7" i="2"/>
  <c r="BX7" i="2"/>
  <c r="BZ8" i="2"/>
  <c r="BX8" i="2"/>
  <c r="BZ9" i="2"/>
  <c r="BX9" i="2"/>
  <c r="BZ10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Z30" i="2"/>
  <c r="BZ31" i="2"/>
  <c r="BZ32" i="2"/>
  <c r="BZ33" i="2"/>
  <c r="BX33" i="2"/>
  <c r="BW7" i="2"/>
  <c r="BU7" i="2"/>
  <c r="BW8" i="2"/>
  <c r="BU8" i="2"/>
  <c r="BW9" i="2"/>
  <c r="BU9" i="2"/>
  <c r="BW10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W30" i="2"/>
  <c r="BW31" i="2"/>
  <c r="BW32" i="2"/>
  <c r="BW33" i="2"/>
  <c r="BU33" i="2"/>
  <c r="BT7" i="2"/>
  <c r="BR7" i="2"/>
  <c r="BT8" i="2"/>
  <c r="BR8" i="2"/>
  <c r="BT9" i="2"/>
  <c r="BR9" i="2"/>
  <c r="BT10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T30" i="2"/>
  <c r="BT31" i="2"/>
  <c r="BT32" i="2"/>
  <c r="BT33" i="2"/>
  <c r="BR33" i="2"/>
  <c r="BQ7" i="2"/>
  <c r="BO7" i="2"/>
  <c r="BQ8" i="2"/>
  <c r="BO8" i="2"/>
  <c r="BQ9" i="2"/>
  <c r="BO9" i="2"/>
  <c r="BQ10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Q30" i="2"/>
  <c r="BQ31" i="2"/>
  <c r="BQ32" i="2"/>
  <c r="BQ33" i="2"/>
  <c r="BO33" i="2"/>
  <c r="BN7" i="2"/>
  <c r="BL7" i="2"/>
  <c r="BN8" i="2"/>
  <c r="BL8" i="2"/>
  <c r="BN9" i="2"/>
  <c r="BL9" i="2"/>
  <c r="BN10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N30" i="2"/>
  <c r="BN31" i="2"/>
  <c r="BN32" i="2"/>
  <c r="BN33" i="2"/>
  <c r="BL33" i="2"/>
  <c r="BK7" i="2"/>
  <c r="BI7" i="2"/>
  <c r="BK8" i="2"/>
  <c r="BI8" i="2"/>
  <c r="BK9" i="2"/>
  <c r="BI9" i="2"/>
  <c r="BK10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K30" i="2"/>
  <c r="BK31" i="2"/>
  <c r="BK32" i="2"/>
  <c r="BK33" i="2"/>
  <c r="BI33" i="2"/>
  <c r="BH7" i="2"/>
  <c r="BF7" i="2"/>
  <c r="BH8" i="2"/>
  <c r="BF8" i="2"/>
  <c r="BH9" i="2"/>
  <c r="BF9" i="2"/>
  <c r="BH10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H30" i="2"/>
  <c r="BH31" i="2"/>
  <c r="BH32" i="2"/>
  <c r="BH33" i="2"/>
  <c r="BF33" i="2"/>
  <c r="BE7" i="2"/>
  <c r="BC7" i="2"/>
  <c r="BE8" i="2"/>
  <c r="BC8" i="2"/>
  <c r="BE9" i="2"/>
  <c r="BC9" i="2"/>
  <c r="BE10" i="2"/>
  <c r="BC10" i="2"/>
  <c r="BC11" i="2"/>
  <c r="BC12" i="2"/>
  <c r="BC13" i="2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E30" i="2"/>
  <c r="BE31" i="2"/>
  <c r="BE32" i="2"/>
  <c r="BE33" i="2"/>
  <c r="BC33" i="2"/>
  <c r="BB7" i="2"/>
  <c r="AZ7" i="2"/>
  <c r="BB8" i="2"/>
  <c r="AZ8" i="2"/>
  <c r="BB9" i="2"/>
  <c r="AZ9" i="2"/>
  <c r="BB10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BB30" i="2"/>
  <c r="BB31" i="2"/>
  <c r="BB32" i="2"/>
  <c r="BB33" i="2"/>
  <c r="AZ33" i="2"/>
  <c r="AY7" i="2"/>
  <c r="AW7" i="2"/>
  <c r="AY8" i="2"/>
  <c r="AW8" i="2"/>
  <c r="AY9" i="2"/>
  <c r="AW9" i="2"/>
  <c r="AY10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Y30" i="2"/>
  <c r="AY31" i="2"/>
  <c r="AY32" i="2"/>
  <c r="AY33" i="2"/>
  <c r="AW33" i="2"/>
  <c r="AV7" i="2"/>
  <c r="AT7" i="2"/>
  <c r="AV8" i="2"/>
  <c r="AT8" i="2"/>
  <c r="AV9" i="2"/>
  <c r="AT9" i="2"/>
  <c r="AV10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V30" i="2"/>
  <c r="AV31" i="2"/>
  <c r="AV32" i="2"/>
  <c r="AV33" i="2"/>
  <c r="AT33" i="2"/>
  <c r="AS7" i="2"/>
  <c r="AQ7" i="2"/>
  <c r="AS8" i="2"/>
  <c r="AQ8" i="2"/>
  <c r="AS9" i="2"/>
  <c r="AQ9" i="2"/>
  <c r="AS10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S30" i="2"/>
  <c r="AS31" i="2"/>
  <c r="AS32" i="2"/>
  <c r="AS33" i="2"/>
  <c r="AQ33" i="2"/>
  <c r="AP7" i="2"/>
  <c r="AN7" i="2"/>
  <c r="AP8" i="2"/>
  <c r="AN8" i="2"/>
  <c r="AP9" i="2"/>
  <c r="AN9" i="2"/>
  <c r="AP10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P30" i="2"/>
  <c r="AP31" i="2"/>
  <c r="AP32" i="2"/>
  <c r="AP33" i="2"/>
  <c r="AN33" i="2"/>
  <c r="AM7" i="2"/>
  <c r="AK7" i="2"/>
  <c r="AM8" i="2"/>
  <c r="AK8" i="2"/>
  <c r="AM9" i="2"/>
  <c r="AK9" i="2"/>
  <c r="AM10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M30" i="2"/>
  <c r="AM31" i="2"/>
  <c r="AM32" i="2"/>
  <c r="AM33" i="2"/>
  <c r="AK33" i="2"/>
  <c r="AJ7" i="2"/>
  <c r="AH7" i="2"/>
  <c r="AJ8" i="2"/>
  <c r="AH8" i="2"/>
  <c r="AJ9" i="2"/>
  <c r="AH9" i="2"/>
  <c r="AJ10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J30" i="2"/>
  <c r="AJ31" i="2"/>
  <c r="AJ32" i="2"/>
  <c r="AJ33" i="2"/>
  <c r="AH33" i="2"/>
  <c r="AG7" i="2"/>
  <c r="AE7" i="2"/>
  <c r="AG8" i="2"/>
  <c r="AE8" i="2"/>
  <c r="AG9" i="2"/>
  <c r="AE9" i="2"/>
  <c r="AG10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G30" i="2"/>
  <c r="AG31" i="2"/>
  <c r="AG32" i="2"/>
  <c r="AG33" i="2"/>
  <c r="AE33" i="2"/>
  <c r="AD7" i="2"/>
  <c r="AB7" i="2"/>
  <c r="AD8" i="2"/>
  <c r="AB8" i="2"/>
  <c r="AD9" i="2"/>
  <c r="AB9" i="2"/>
  <c r="AD10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D30" i="2"/>
  <c r="AD31" i="2"/>
  <c r="AD32" i="2"/>
  <c r="AD33" i="2"/>
  <c r="AB33" i="2"/>
  <c r="AA7" i="2"/>
  <c r="Y7" i="2"/>
  <c r="AA8" i="2"/>
  <c r="Y8" i="2"/>
  <c r="AA9" i="2"/>
  <c r="Y9" i="2"/>
  <c r="AA10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AA30" i="2"/>
  <c r="AA31" i="2"/>
  <c r="AA32" i="2"/>
  <c r="AA33" i="2"/>
  <c r="Y33" i="2"/>
  <c r="X7" i="2"/>
  <c r="V7" i="2"/>
  <c r="X8" i="2"/>
  <c r="V8" i="2"/>
  <c r="X9" i="2"/>
  <c r="V9" i="2"/>
  <c r="X10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X30" i="2"/>
  <c r="X31" i="2"/>
  <c r="X32" i="2"/>
  <c r="X33" i="2"/>
  <c r="V33" i="2"/>
  <c r="U7" i="2"/>
  <c r="S7" i="2"/>
  <c r="U8" i="2"/>
  <c r="S8" i="2"/>
  <c r="U9" i="2"/>
  <c r="S9" i="2"/>
  <c r="U10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U30" i="2"/>
  <c r="U31" i="2"/>
  <c r="U32" i="2"/>
  <c r="U33" i="2"/>
  <c r="S33" i="2"/>
  <c r="R7" i="2"/>
  <c r="P7" i="2"/>
  <c r="R8" i="2"/>
  <c r="P8" i="2"/>
  <c r="R9" i="2"/>
  <c r="P9" i="2"/>
  <c r="R10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R30" i="2"/>
  <c r="R31" i="2"/>
  <c r="R32" i="2"/>
  <c r="R33" i="2"/>
  <c r="P33" i="2"/>
  <c r="O7" i="2"/>
  <c r="M7" i="2"/>
  <c r="O8" i="2"/>
  <c r="M8" i="2"/>
  <c r="O9" i="2"/>
  <c r="M9" i="2"/>
  <c r="O10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O30" i="2"/>
  <c r="O31" i="2"/>
  <c r="O32" i="2"/>
  <c r="O33" i="2"/>
  <c r="M33" i="2"/>
  <c r="L7" i="2"/>
  <c r="J7" i="2"/>
  <c r="L8" i="2"/>
  <c r="L9" i="2"/>
  <c r="L10" i="2"/>
  <c r="L30" i="2"/>
  <c r="L31" i="2"/>
  <c r="L32" i="2"/>
  <c r="L33" i="2"/>
  <c r="J33" i="2"/>
  <c r="I7" i="2"/>
  <c r="G7" i="2"/>
  <c r="I8" i="2"/>
  <c r="I9" i="2"/>
  <c r="I30" i="2"/>
  <c r="I31" i="2"/>
  <c r="I32" i="2"/>
  <c r="I33" i="2"/>
  <c r="G33" i="2"/>
  <c r="CG32" i="2"/>
  <c r="CD32" i="2"/>
  <c r="CA32" i="2"/>
  <c r="BX32" i="2"/>
  <c r="BU32" i="2"/>
  <c r="BR32" i="2"/>
  <c r="BO32" i="2"/>
  <c r="BL32" i="2"/>
  <c r="BI32" i="2"/>
  <c r="BF32" i="2"/>
  <c r="BC32" i="2"/>
  <c r="AZ32" i="2"/>
  <c r="AW32" i="2"/>
  <c r="AT32" i="2"/>
  <c r="AQ32" i="2"/>
  <c r="AN32" i="2"/>
  <c r="AK32" i="2"/>
  <c r="AH32" i="2"/>
  <c r="AE32" i="2"/>
  <c r="AB32" i="2"/>
  <c r="Y32" i="2"/>
  <c r="V32" i="2"/>
  <c r="S32" i="2"/>
  <c r="P32" i="2"/>
  <c r="M32" i="2"/>
  <c r="J32" i="2"/>
  <c r="G32" i="2"/>
  <c r="CG31" i="2"/>
  <c r="CD31" i="2"/>
  <c r="CA31" i="2"/>
  <c r="BX31" i="2"/>
  <c r="BU31" i="2"/>
  <c r="BR31" i="2"/>
  <c r="BO31" i="2"/>
  <c r="BL31" i="2"/>
  <c r="BI31" i="2"/>
  <c r="BF31" i="2"/>
  <c r="BC31" i="2"/>
  <c r="AZ31" i="2"/>
  <c r="AW31" i="2"/>
  <c r="AT31" i="2"/>
  <c r="AQ31" i="2"/>
  <c r="AN31" i="2"/>
  <c r="AK31" i="2"/>
  <c r="AH31" i="2"/>
  <c r="AE31" i="2"/>
  <c r="AB31" i="2"/>
  <c r="Y31" i="2"/>
  <c r="V31" i="2"/>
  <c r="S31" i="2"/>
  <c r="P31" i="2"/>
  <c r="M31" i="2"/>
  <c r="J31" i="2"/>
  <c r="G31" i="2"/>
  <c r="CJ7" i="2"/>
  <c r="CJ8" i="2"/>
  <c r="CJ9" i="2"/>
  <c r="CJ10" i="2"/>
  <c r="L11" i="2"/>
  <c r="O11" i="2"/>
  <c r="R11" i="2"/>
  <c r="U11" i="2"/>
  <c r="X11" i="2"/>
  <c r="AA11" i="2"/>
  <c r="AD11" i="2"/>
  <c r="AG11" i="2"/>
  <c r="AJ11" i="2"/>
  <c r="AM11" i="2"/>
  <c r="AP11" i="2"/>
  <c r="AS11" i="2"/>
  <c r="AV11" i="2"/>
  <c r="AY11" i="2"/>
  <c r="BB11" i="2"/>
  <c r="BE11" i="2"/>
  <c r="BH11" i="2"/>
  <c r="BK11" i="2"/>
  <c r="BN11" i="2"/>
  <c r="BQ11" i="2"/>
  <c r="BT11" i="2"/>
  <c r="BW11" i="2"/>
  <c r="BZ11" i="2"/>
  <c r="CC11" i="2"/>
  <c r="CF11" i="2"/>
  <c r="CI11" i="2"/>
  <c r="CJ11" i="2"/>
  <c r="L12" i="2"/>
  <c r="O12" i="2"/>
  <c r="R12" i="2"/>
  <c r="U12" i="2"/>
  <c r="X12" i="2"/>
  <c r="AA12" i="2"/>
  <c r="AD12" i="2"/>
  <c r="AG12" i="2"/>
  <c r="AJ12" i="2"/>
  <c r="AM12" i="2"/>
  <c r="AP12" i="2"/>
  <c r="AS12" i="2"/>
  <c r="AV12" i="2"/>
  <c r="AY12" i="2"/>
  <c r="BB12" i="2"/>
  <c r="BE12" i="2"/>
  <c r="BH12" i="2"/>
  <c r="BK12" i="2"/>
  <c r="BN12" i="2"/>
  <c r="BQ12" i="2"/>
  <c r="BT12" i="2"/>
  <c r="BW12" i="2"/>
  <c r="BZ12" i="2"/>
  <c r="CC12" i="2"/>
  <c r="CF12" i="2"/>
  <c r="CI12" i="2"/>
  <c r="CJ12" i="2"/>
  <c r="L13" i="2"/>
  <c r="O13" i="2"/>
  <c r="R13" i="2"/>
  <c r="U13" i="2"/>
  <c r="X13" i="2"/>
  <c r="AA13" i="2"/>
  <c r="AD13" i="2"/>
  <c r="AG13" i="2"/>
  <c r="AJ13" i="2"/>
  <c r="AM13" i="2"/>
  <c r="AP13" i="2"/>
  <c r="AS13" i="2"/>
  <c r="AV13" i="2"/>
  <c r="AY13" i="2"/>
  <c r="BB13" i="2"/>
  <c r="BE13" i="2"/>
  <c r="BH13" i="2"/>
  <c r="BK13" i="2"/>
  <c r="BN13" i="2"/>
  <c r="BQ13" i="2"/>
  <c r="BT13" i="2"/>
  <c r="BW13" i="2"/>
  <c r="BZ13" i="2"/>
  <c r="CC13" i="2"/>
  <c r="CF13" i="2"/>
  <c r="CI13" i="2"/>
  <c r="CJ13" i="2"/>
  <c r="I14" i="2"/>
  <c r="L14" i="2"/>
  <c r="O14" i="2"/>
  <c r="R14" i="2"/>
  <c r="U14" i="2"/>
  <c r="X14" i="2"/>
  <c r="AA14" i="2"/>
  <c r="AD14" i="2"/>
  <c r="AG14" i="2"/>
  <c r="AJ14" i="2"/>
  <c r="AM14" i="2"/>
  <c r="AP14" i="2"/>
  <c r="AS14" i="2"/>
  <c r="AV14" i="2"/>
  <c r="AY14" i="2"/>
  <c r="BB14" i="2"/>
  <c r="BE14" i="2"/>
  <c r="BH14" i="2"/>
  <c r="BK14" i="2"/>
  <c r="BN14" i="2"/>
  <c r="BQ14" i="2"/>
  <c r="BT14" i="2"/>
  <c r="BW14" i="2"/>
  <c r="BZ14" i="2"/>
  <c r="CC14" i="2"/>
  <c r="CF14" i="2"/>
  <c r="CI14" i="2"/>
  <c r="CJ14" i="2"/>
  <c r="I15" i="2"/>
  <c r="L15" i="2"/>
  <c r="O15" i="2"/>
  <c r="R15" i="2"/>
  <c r="U15" i="2"/>
  <c r="X15" i="2"/>
  <c r="AA15" i="2"/>
  <c r="AD15" i="2"/>
  <c r="AG15" i="2"/>
  <c r="AJ15" i="2"/>
  <c r="AM15" i="2"/>
  <c r="AP15" i="2"/>
  <c r="AS15" i="2"/>
  <c r="AV15" i="2"/>
  <c r="AY15" i="2"/>
  <c r="BB15" i="2"/>
  <c r="BE15" i="2"/>
  <c r="BH15" i="2"/>
  <c r="BK15" i="2"/>
  <c r="BN15" i="2"/>
  <c r="BQ15" i="2"/>
  <c r="BT15" i="2"/>
  <c r="BW15" i="2"/>
  <c r="BZ15" i="2"/>
  <c r="CC15" i="2"/>
  <c r="CF15" i="2"/>
  <c r="CI15" i="2"/>
  <c r="CJ15" i="2"/>
  <c r="I16" i="2"/>
  <c r="L16" i="2"/>
  <c r="O16" i="2"/>
  <c r="R16" i="2"/>
  <c r="U16" i="2"/>
  <c r="X16" i="2"/>
  <c r="AA16" i="2"/>
  <c r="AD16" i="2"/>
  <c r="AG16" i="2"/>
  <c r="AJ16" i="2"/>
  <c r="AM16" i="2"/>
  <c r="AP16" i="2"/>
  <c r="AS16" i="2"/>
  <c r="AV16" i="2"/>
  <c r="AY16" i="2"/>
  <c r="BB16" i="2"/>
  <c r="BE16" i="2"/>
  <c r="BH16" i="2"/>
  <c r="BK16" i="2"/>
  <c r="BN16" i="2"/>
  <c r="BQ16" i="2"/>
  <c r="BT16" i="2"/>
  <c r="BW16" i="2"/>
  <c r="BZ16" i="2"/>
  <c r="CC16" i="2"/>
  <c r="CF16" i="2"/>
  <c r="CI16" i="2"/>
  <c r="CJ16" i="2"/>
  <c r="I17" i="2"/>
  <c r="L17" i="2"/>
  <c r="O17" i="2"/>
  <c r="R17" i="2"/>
  <c r="U17" i="2"/>
  <c r="X17" i="2"/>
  <c r="AA17" i="2"/>
  <c r="AD17" i="2"/>
  <c r="AG17" i="2"/>
  <c r="AJ17" i="2"/>
  <c r="AM17" i="2"/>
  <c r="AP17" i="2"/>
  <c r="AS17" i="2"/>
  <c r="AV17" i="2"/>
  <c r="AY17" i="2"/>
  <c r="BB17" i="2"/>
  <c r="BE17" i="2"/>
  <c r="BH17" i="2"/>
  <c r="BK17" i="2"/>
  <c r="BN17" i="2"/>
  <c r="BQ17" i="2"/>
  <c r="BT17" i="2"/>
  <c r="BW17" i="2"/>
  <c r="BZ17" i="2"/>
  <c r="CC17" i="2"/>
  <c r="CF17" i="2"/>
  <c r="CI17" i="2"/>
  <c r="CJ17" i="2"/>
  <c r="I18" i="2"/>
  <c r="L18" i="2"/>
  <c r="O18" i="2"/>
  <c r="R18" i="2"/>
  <c r="U18" i="2"/>
  <c r="X18" i="2"/>
  <c r="AA18" i="2"/>
  <c r="AD18" i="2"/>
  <c r="AG18" i="2"/>
  <c r="AJ18" i="2"/>
  <c r="AM18" i="2"/>
  <c r="AP18" i="2"/>
  <c r="AS18" i="2"/>
  <c r="AV18" i="2"/>
  <c r="AY18" i="2"/>
  <c r="BB18" i="2"/>
  <c r="BE18" i="2"/>
  <c r="BH18" i="2"/>
  <c r="BK18" i="2"/>
  <c r="BN18" i="2"/>
  <c r="BQ18" i="2"/>
  <c r="BT18" i="2"/>
  <c r="BW18" i="2"/>
  <c r="BZ18" i="2"/>
  <c r="CC18" i="2"/>
  <c r="CF18" i="2"/>
  <c r="CI18" i="2"/>
  <c r="CJ18" i="2"/>
  <c r="I19" i="2"/>
  <c r="L19" i="2"/>
  <c r="O19" i="2"/>
  <c r="R19" i="2"/>
  <c r="U19" i="2"/>
  <c r="X19" i="2"/>
  <c r="AA19" i="2"/>
  <c r="AD19" i="2"/>
  <c r="AG19" i="2"/>
  <c r="AJ19" i="2"/>
  <c r="AM19" i="2"/>
  <c r="AP19" i="2"/>
  <c r="AS19" i="2"/>
  <c r="AV19" i="2"/>
  <c r="AY19" i="2"/>
  <c r="BB19" i="2"/>
  <c r="BE19" i="2"/>
  <c r="BH19" i="2"/>
  <c r="BK19" i="2"/>
  <c r="BN19" i="2"/>
  <c r="BQ19" i="2"/>
  <c r="BT19" i="2"/>
  <c r="BW19" i="2"/>
  <c r="BZ19" i="2"/>
  <c r="CC19" i="2"/>
  <c r="CF19" i="2"/>
  <c r="CI19" i="2"/>
  <c r="CJ19" i="2"/>
  <c r="I20" i="2"/>
  <c r="L20" i="2"/>
  <c r="O20" i="2"/>
  <c r="R20" i="2"/>
  <c r="U20" i="2"/>
  <c r="X20" i="2"/>
  <c r="AA20" i="2"/>
  <c r="AD20" i="2"/>
  <c r="AG20" i="2"/>
  <c r="AJ20" i="2"/>
  <c r="AM20" i="2"/>
  <c r="AP20" i="2"/>
  <c r="AS20" i="2"/>
  <c r="AV20" i="2"/>
  <c r="AY20" i="2"/>
  <c r="BB20" i="2"/>
  <c r="BE20" i="2"/>
  <c r="BH20" i="2"/>
  <c r="BK20" i="2"/>
  <c r="BN20" i="2"/>
  <c r="BQ20" i="2"/>
  <c r="BT20" i="2"/>
  <c r="BW20" i="2"/>
  <c r="BZ20" i="2"/>
  <c r="CC20" i="2"/>
  <c r="CF20" i="2"/>
  <c r="CI20" i="2"/>
  <c r="CJ20" i="2"/>
  <c r="I21" i="2"/>
  <c r="L21" i="2"/>
  <c r="O21" i="2"/>
  <c r="R21" i="2"/>
  <c r="U21" i="2"/>
  <c r="X21" i="2"/>
  <c r="AA21" i="2"/>
  <c r="AD21" i="2"/>
  <c r="AG21" i="2"/>
  <c r="AJ21" i="2"/>
  <c r="AM21" i="2"/>
  <c r="AP21" i="2"/>
  <c r="AS21" i="2"/>
  <c r="AV21" i="2"/>
  <c r="AY21" i="2"/>
  <c r="BB21" i="2"/>
  <c r="BE21" i="2"/>
  <c r="BH21" i="2"/>
  <c r="BK21" i="2"/>
  <c r="BN21" i="2"/>
  <c r="BQ21" i="2"/>
  <c r="BT21" i="2"/>
  <c r="BW21" i="2"/>
  <c r="BZ21" i="2"/>
  <c r="CC21" i="2"/>
  <c r="CF21" i="2"/>
  <c r="CI21" i="2"/>
  <c r="CJ21" i="2"/>
  <c r="I22" i="2"/>
  <c r="L22" i="2"/>
  <c r="O22" i="2"/>
  <c r="R22" i="2"/>
  <c r="U22" i="2"/>
  <c r="X22" i="2"/>
  <c r="AA22" i="2"/>
  <c r="AD22" i="2"/>
  <c r="AG22" i="2"/>
  <c r="AJ22" i="2"/>
  <c r="AM22" i="2"/>
  <c r="AP22" i="2"/>
  <c r="AS22" i="2"/>
  <c r="AV22" i="2"/>
  <c r="AY22" i="2"/>
  <c r="BB22" i="2"/>
  <c r="BE22" i="2"/>
  <c r="BH22" i="2"/>
  <c r="BK22" i="2"/>
  <c r="BN22" i="2"/>
  <c r="BQ22" i="2"/>
  <c r="BT22" i="2"/>
  <c r="BW22" i="2"/>
  <c r="BZ22" i="2"/>
  <c r="CC22" i="2"/>
  <c r="CF22" i="2"/>
  <c r="CI22" i="2"/>
  <c r="CJ22" i="2"/>
  <c r="I23" i="2"/>
  <c r="L23" i="2"/>
  <c r="O23" i="2"/>
  <c r="R23" i="2"/>
  <c r="U23" i="2"/>
  <c r="X23" i="2"/>
  <c r="AA23" i="2"/>
  <c r="AD23" i="2"/>
  <c r="AG23" i="2"/>
  <c r="AJ23" i="2"/>
  <c r="AM23" i="2"/>
  <c r="AP23" i="2"/>
  <c r="AS23" i="2"/>
  <c r="AV23" i="2"/>
  <c r="AY23" i="2"/>
  <c r="BB23" i="2"/>
  <c r="BE23" i="2"/>
  <c r="BH23" i="2"/>
  <c r="BK23" i="2"/>
  <c r="BN23" i="2"/>
  <c r="BQ23" i="2"/>
  <c r="BT23" i="2"/>
  <c r="BW23" i="2"/>
  <c r="BZ23" i="2"/>
  <c r="CC23" i="2"/>
  <c r="CF23" i="2"/>
  <c r="CI23" i="2"/>
  <c r="CJ23" i="2"/>
  <c r="I24" i="2"/>
  <c r="L24" i="2"/>
  <c r="O24" i="2"/>
  <c r="R24" i="2"/>
  <c r="U24" i="2"/>
  <c r="X24" i="2"/>
  <c r="AA24" i="2"/>
  <c r="AD24" i="2"/>
  <c r="AG24" i="2"/>
  <c r="AJ24" i="2"/>
  <c r="AM24" i="2"/>
  <c r="AP24" i="2"/>
  <c r="AS24" i="2"/>
  <c r="AV24" i="2"/>
  <c r="AY24" i="2"/>
  <c r="BB24" i="2"/>
  <c r="BE24" i="2"/>
  <c r="BH24" i="2"/>
  <c r="BK24" i="2"/>
  <c r="BN24" i="2"/>
  <c r="BQ24" i="2"/>
  <c r="BT24" i="2"/>
  <c r="BW24" i="2"/>
  <c r="BZ24" i="2"/>
  <c r="CC24" i="2"/>
  <c r="CF24" i="2"/>
  <c r="CI24" i="2"/>
  <c r="CJ24" i="2"/>
  <c r="I25" i="2"/>
  <c r="L25" i="2"/>
  <c r="O25" i="2"/>
  <c r="R25" i="2"/>
  <c r="U25" i="2"/>
  <c r="X25" i="2"/>
  <c r="AA25" i="2"/>
  <c r="AD25" i="2"/>
  <c r="AG25" i="2"/>
  <c r="AJ25" i="2"/>
  <c r="AM25" i="2"/>
  <c r="AP25" i="2"/>
  <c r="AS25" i="2"/>
  <c r="AV25" i="2"/>
  <c r="AY25" i="2"/>
  <c r="BB25" i="2"/>
  <c r="BE25" i="2"/>
  <c r="BH25" i="2"/>
  <c r="BK25" i="2"/>
  <c r="BN25" i="2"/>
  <c r="BQ25" i="2"/>
  <c r="BT25" i="2"/>
  <c r="BW25" i="2"/>
  <c r="BZ25" i="2"/>
  <c r="CC25" i="2"/>
  <c r="CF25" i="2"/>
  <c r="CI25" i="2"/>
  <c r="CJ25" i="2"/>
  <c r="I26" i="2"/>
  <c r="L26" i="2"/>
  <c r="O26" i="2"/>
  <c r="R26" i="2"/>
  <c r="U26" i="2"/>
  <c r="X26" i="2"/>
  <c r="AA26" i="2"/>
  <c r="AD26" i="2"/>
  <c r="AG26" i="2"/>
  <c r="AJ26" i="2"/>
  <c r="AM26" i="2"/>
  <c r="AP26" i="2"/>
  <c r="AS26" i="2"/>
  <c r="AV26" i="2"/>
  <c r="AY26" i="2"/>
  <c r="BB26" i="2"/>
  <c r="BE26" i="2"/>
  <c r="BH26" i="2"/>
  <c r="BK26" i="2"/>
  <c r="BN26" i="2"/>
  <c r="BQ26" i="2"/>
  <c r="BT26" i="2"/>
  <c r="BW26" i="2"/>
  <c r="BZ26" i="2"/>
  <c r="CC26" i="2"/>
  <c r="CF26" i="2"/>
  <c r="CI26" i="2"/>
  <c r="CJ26" i="2"/>
  <c r="I27" i="2"/>
  <c r="L27" i="2"/>
  <c r="O27" i="2"/>
  <c r="R27" i="2"/>
  <c r="U27" i="2"/>
  <c r="X27" i="2"/>
  <c r="AA27" i="2"/>
  <c r="AD27" i="2"/>
  <c r="AG27" i="2"/>
  <c r="AJ27" i="2"/>
  <c r="AM27" i="2"/>
  <c r="AP27" i="2"/>
  <c r="AS27" i="2"/>
  <c r="AV27" i="2"/>
  <c r="AY27" i="2"/>
  <c r="BB27" i="2"/>
  <c r="BE27" i="2"/>
  <c r="BH27" i="2"/>
  <c r="BK27" i="2"/>
  <c r="BN27" i="2"/>
  <c r="BQ27" i="2"/>
  <c r="BT27" i="2"/>
  <c r="BW27" i="2"/>
  <c r="BZ27" i="2"/>
  <c r="CC27" i="2"/>
  <c r="CF27" i="2"/>
  <c r="CI27" i="2"/>
  <c r="CJ27" i="2"/>
  <c r="I28" i="2"/>
  <c r="L28" i="2"/>
  <c r="O28" i="2"/>
  <c r="R28" i="2"/>
  <c r="U28" i="2"/>
  <c r="X28" i="2"/>
  <c r="AA28" i="2"/>
  <c r="AD28" i="2"/>
  <c r="AG28" i="2"/>
  <c r="AJ28" i="2"/>
  <c r="AM28" i="2"/>
  <c r="AP28" i="2"/>
  <c r="AS28" i="2"/>
  <c r="AV28" i="2"/>
  <c r="AY28" i="2"/>
  <c r="BB28" i="2"/>
  <c r="BE28" i="2"/>
  <c r="BH28" i="2"/>
  <c r="BK28" i="2"/>
  <c r="BN28" i="2"/>
  <c r="BQ28" i="2"/>
  <c r="BT28" i="2"/>
  <c r="BW28" i="2"/>
  <c r="BZ28" i="2"/>
  <c r="CC28" i="2"/>
  <c r="CF28" i="2"/>
  <c r="CI28" i="2"/>
  <c r="CJ28" i="2"/>
  <c r="I29" i="2"/>
  <c r="L29" i="2"/>
  <c r="O29" i="2"/>
  <c r="R29" i="2"/>
  <c r="U29" i="2"/>
  <c r="X29" i="2"/>
  <c r="AA29" i="2"/>
  <c r="AD29" i="2"/>
  <c r="AG29" i="2"/>
  <c r="AJ29" i="2"/>
  <c r="AM29" i="2"/>
  <c r="AP29" i="2"/>
  <c r="AS29" i="2"/>
  <c r="AV29" i="2"/>
  <c r="AY29" i="2"/>
  <c r="BB29" i="2"/>
  <c r="BE29" i="2"/>
  <c r="BH29" i="2"/>
  <c r="BK29" i="2"/>
  <c r="BN29" i="2"/>
  <c r="BQ29" i="2"/>
  <c r="BT29" i="2"/>
  <c r="BW29" i="2"/>
  <c r="BZ29" i="2"/>
  <c r="CC29" i="2"/>
  <c r="CF29" i="2"/>
  <c r="CI29" i="2"/>
  <c r="CJ29" i="2"/>
  <c r="CJ30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L7" i="2"/>
  <c r="CM7" i="2"/>
  <c r="CL8" i="2"/>
  <c r="CM8" i="2"/>
  <c r="CL9" i="2"/>
  <c r="CM9" i="2"/>
  <c r="CL10" i="2"/>
  <c r="CM10" i="2"/>
  <c r="CL11" i="2"/>
  <c r="CM11" i="2"/>
  <c r="CL12" i="2"/>
  <c r="CM12" i="2"/>
  <c r="CL13" i="2"/>
  <c r="CM13" i="2"/>
  <c r="CL14" i="2"/>
  <c r="CM14" i="2"/>
  <c r="CL15" i="2"/>
  <c r="CM15" i="2"/>
  <c r="CL16" i="2"/>
  <c r="CM16" i="2"/>
  <c r="CL17" i="2"/>
  <c r="CM17" i="2"/>
  <c r="CL18" i="2"/>
  <c r="CM18" i="2"/>
  <c r="CL19" i="2"/>
  <c r="CM19" i="2"/>
  <c r="CL20" i="2"/>
  <c r="CM20" i="2"/>
  <c r="CL21" i="2"/>
  <c r="CM21" i="2"/>
  <c r="CL22" i="2"/>
  <c r="CM22" i="2"/>
  <c r="CL23" i="2"/>
  <c r="CM23" i="2"/>
  <c r="CL24" i="2"/>
  <c r="CM24" i="2"/>
  <c r="CL25" i="2"/>
  <c r="CM25" i="2"/>
  <c r="CL26" i="2"/>
  <c r="CM26" i="2"/>
  <c r="CL27" i="2"/>
  <c r="CM27" i="2"/>
  <c r="CL28" i="2"/>
  <c r="CM28" i="2"/>
  <c r="CL29" i="2"/>
  <c r="CM29" i="2"/>
  <c r="CM30" i="2"/>
  <c r="CN30" i="2"/>
  <c r="CL30" i="2"/>
  <c r="CG30" i="2"/>
  <c r="CD30" i="2"/>
  <c r="CA30" i="2"/>
  <c r="BX30" i="2"/>
  <c r="BU30" i="2"/>
  <c r="BR30" i="2"/>
  <c r="BO30" i="2"/>
  <c r="BL30" i="2"/>
  <c r="BI30" i="2"/>
  <c r="BF30" i="2"/>
  <c r="BC30" i="2"/>
  <c r="AZ30" i="2"/>
  <c r="AW30" i="2"/>
  <c r="AT30" i="2"/>
  <c r="AQ30" i="2"/>
  <c r="AN30" i="2"/>
  <c r="AK30" i="2"/>
  <c r="AH30" i="2"/>
  <c r="AE30" i="2"/>
  <c r="AB30" i="2"/>
  <c r="Y30" i="2"/>
  <c r="V30" i="2"/>
  <c r="S30" i="2"/>
  <c r="P30" i="2"/>
  <c r="M30" i="2"/>
  <c r="J30" i="2"/>
  <c r="G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N10" i="2"/>
  <c r="CN9" i="2"/>
  <c r="CN8" i="2"/>
  <c r="CN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RC</author>
  </authors>
  <commentList>
    <comment ref="B5" authorId="0" shapeId="0" xr:uid="{B3205C13-37E3-4D61-94B1-85FE049F9E2F}">
      <text>
        <r>
          <rPr>
            <b/>
            <sz val="9"/>
            <color rgb="FF000000"/>
            <rFont val="Tahoma"/>
            <family val="2"/>
          </rPr>
          <t>Para realizar seguimiento en la matriz,  solo ingrese los datos del trabajador y las fechas de vencimiento, los datos se calcularan automaticamente.</t>
        </r>
      </text>
    </comment>
    <comment ref="F5" authorId="0" shapeId="0" xr:uid="{DDDA5AEE-1EB0-40A9-A89E-7AA9B5EE23BF}">
      <text>
        <r>
          <rPr>
            <b/>
            <sz val="9"/>
            <color indexed="81"/>
            <rFont val="Tahoma"/>
            <family val="2"/>
          </rPr>
          <t xml:space="preserve">No elimine esta fecha.
</t>
        </r>
      </text>
    </comment>
  </commentList>
</comments>
</file>

<file path=xl/sharedStrings.xml><?xml version="1.0" encoding="utf-8"?>
<sst xmlns="http://schemas.openxmlformats.org/spreadsheetml/2006/main" count="209" uniqueCount="52">
  <si>
    <t>SEGUIMIENTO A CAPACITACIONES POR TEMA</t>
  </si>
  <si>
    <t>No</t>
  </si>
  <si>
    <t xml:space="preserve">NOMBRES Y APELLIDOS </t>
  </si>
  <si>
    <t>CEDULA</t>
  </si>
  <si>
    <t>FECHA INGRESO</t>
  </si>
  <si>
    <t>CARGO</t>
  </si>
  <si>
    <t>Seguridad Vial para otros actores de la via</t>
  </si>
  <si>
    <t>Manejo Defensivo para conductores de la camioneta</t>
  </si>
  <si>
    <t>Normatividad de Transito y Transporte - Comité de Seg Vial</t>
  </si>
  <si>
    <t>Taller de Auto Cuidado, Cuidado de manos TALLER</t>
  </si>
  <si>
    <t>Capacitaciòn en prevención del riesgo mecanico</t>
  </si>
  <si>
    <t>Uso, mantenimiento y reposición de EPP´S, dirigido al personal del taller</t>
  </si>
  <si>
    <t>Divulgación de los  Procedimientos/Instructivos/AST existentes</t>
  </si>
  <si>
    <t>Capacitacion sobre las 5 S</t>
  </si>
  <si>
    <t>DIABETES- HIPERTENSIÓN RIESGO CARDIOVASCULAR</t>
  </si>
  <si>
    <t>ALIMENTACIÓN SALUDABLE OBESIDAD y DIABETES MELLITUS</t>
  </si>
  <si>
    <t>Riesgo Cardiovascular</t>
  </si>
  <si>
    <t xml:space="preserve">Prevencion del consumo de Alcohol y sustancias psicoactivas </t>
  </si>
  <si>
    <t>Higiene postural y manejo de cargas para mantenimiento</t>
  </si>
  <si>
    <t>Higiene postural para video terminales administrativos</t>
  </si>
  <si>
    <t>Prevencion Auditiva, cuidado y mantenimiento de los Epp´s.</t>
  </si>
  <si>
    <t>Plan de emergencia / Protocolos de emergencias (incendio, derrame, varadas en carretera) - Plan de contingencia -Administrativos</t>
  </si>
  <si>
    <t>Capacitación o Taller practico en evacuación, busqueda y rescate - Brigadistas</t>
  </si>
  <si>
    <t>Capacitación o Taller practico en control de incendios -Primeros Auxilios - Brigadistas</t>
  </si>
  <si>
    <t>Capacitación o Taller practico en control de derrames - Brigadistas</t>
  </si>
  <si>
    <t xml:space="preserve">Capacitacion de rescate en alturas para Brigadistas. </t>
  </si>
  <si>
    <t>Curso de Trabajo en Alturas</t>
  </si>
  <si>
    <t>Gestion de residuos, manejo de residuos peligrosos, cuidado del medio ambiente, gestion de residuos (clasificación, almacenamiento, 3 r´s, disposicion final) procedimientos ambientales.</t>
  </si>
  <si>
    <t xml:space="preserve">Plan de manejo Ambiental y gestión integral de residuos </t>
  </si>
  <si>
    <t>Uso eficiente y racional del agua, papel y  energia y afectaciòn de los recursos naturales</t>
  </si>
  <si>
    <t>Almacenamiento y manipulación de sustancias quimicas, Hojas de Seguridad y Tarjetas de Emergencia.</t>
  </si>
  <si>
    <t>Uso, cuidado y reposicion de Equipos de proteccion personal.</t>
  </si>
  <si>
    <t>Capacitacion investigacion de accidentes COPASST</t>
  </si>
  <si>
    <t>CUMPLE</t>
  </si>
  <si>
    <t>POR VENCER</t>
  </si>
  <si>
    <t>NO CUMPLE</t>
  </si>
  <si>
    <t>TOTAL (25)</t>
  </si>
  <si>
    <t xml:space="preserve">TOTAL CUMPLIMIENTO </t>
  </si>
  <si>
    <t xml:space="preserve"> VENCIMIENTO</t>
  </si>
  <si>
    <t>DIAS</t>
  </si>
  <si>
    <t>V</t>
  </si>
  <si>
    <t>E</t>
  </si>
  <si>
    <t>E  = EXPIRADO</t>
  </si>
  <si>
    <t>EXPIRADOS</t>
  </si>
  <si>
    <t>P  = POR VENCER</t>
  </si>
  <si>
    <t>P</t>
  </si>
  <si>
    <t>V   = VIGENTES</t>
  </si>
  <si>
    <t>VIGENTES</t>
  </si>
  <si>
    <t>TOTAL</t>
  </si>
  <si>
    <t>Versión: 00</t>
  </si>
  <si>
    <t>Fecha: 02/09/2022</t>
  </si>
  <si>
    <t>Código: FT-PESV-005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</si>
</sst>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9"/>
      <color rgb="FF000000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F91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92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 applyProtection="1">
      <alignment horizont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14" fontId="7" fillId="0" borderId="20" xfId="1" applyNumberFormat="1" applyFont="1" applyBorder="1" applyAlignment="1" applyProtection="1">
      <alignment horizontal="center" vertical="center"/>
      <protection locked="0"/>
    </xf>
    <xf numFmtId="14" fontId="2" fillId="0" borderId="23" xfId="1" applyNumberFormat="1" applyFont="1" applyBorder="1" applyAlignment="1">
      <alignment horizontal="center"/>
    </xf>
    <xf numFmtId="14" fontId="1" fillId="2" borderId="1" xfId="1" applyNumberFormat="1" applyFill="1" applyBorder="1" applyAlignment="1" applyProtection="1">
      <alignment horizontal="center"/>
      <protection locked="0"/>
    </xf>
    <xf numFmtId="0" fontId="1" fillId="2" borderId="24" xfId="1" applyFill="1" applyBorder="1" applyAlignment="1">
      <alignment horizontal="center"/>
    </xf>
    <xf numFmtId="0" fontId="1" fillId="2" borderId="20" xfId="1" applyFill="1" applyBorder="1" applyAlignment="1">
      <alignment horizontal="center"/>
    </xf>
    <xf numFmtId="9" fontId="0" fillId="2" borderId="20" xfId="2" applyFont="1" applyFill="1" applyBorder="1" applyAlignment="1" applyProtection="1">
      <alignment horizontal="center"/>
    </xf>
    <xf numFmtId="0" fontId="0" fillId="0" borderId="0" xfId="1" applyFont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/>
      <protection locked="0"/>
    </xf>
    <xf numFmtId="14" fontId="7" fillId="0" borderId="1" xfId="1" applyNumberFormat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14" fontId="7" fillId="0" borderId="1" xfId="1" applyNumberFormat="1" applyFont="1" applyBorder="1" applyAlignment="1" applyProtection="1">
      <alignment horizontal="center" vertical="center"/>
      <protection locked="0"/>
    </xf>
    <xf numFmtId="0" fontId="1" fillId="3" borderId="24" xfId="1" applyFill="1" applyBorder="1" applyAlignment="1">
      <alignment horizontal="center"/>
    </xf>
    <xf numFmtId="14" fontId="0" fillId="2" borderId="1" xfId="1" applyNumberFormat="1" applyFont="1" applyFill="1" applyBorder="1" applyAlignment="1" applyProtection="1">
      <alignment horizontal="center"/>
      <protection locked="0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0" fontId="6" fillId="2" borderId="1" xfId="1" applyFont="1" applyFill="1" applyBorder="1" applyAlignment="1" applyProtection="1">
      <alignment horizontal="center"/>
      <protection locked="0"/>
    </xf>
    <xf numFmtId="14" fontId="7" fillId="2" borderId="1" xfId="1" applyNumberFormat="1" applyFont="1" applyFill="1" applyBorder="1" applyAlignment="1" applyProtection="1">
      <alignment horizontal="center"/>
      <protection locked="0"/>
    </xf>
    <xf numFmtId="0" fontId="5" fillId="0" borderId="25" xfId="1" applyFont="1" applyBorder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2" borderId="25" xfId="1" applyFont="1" applyFill="1" applyBorder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8" fillId="3" borderId="26" xfId="1" applyFont="1" applyFill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9" fontId="2" fillId="3" borderId="27" xfId="2" applyFont="1" applyFill="1" applyBorder="1" applyAlignment="1" applyProtection="1">
      <alignment horizontal="center"/>
    </xf>
    <xf numFmtId="0" fontId="0" fillId="3" borderId="27" xfId="1" applyFont="1" applyFill="1" applyBorder="1" applyAlignment="1" applyProtection="1">
      <alignment horizontal="center"/>
      <protection locked="0"/>
    </xf>
    <xf numFmtId="0" fontId="2" fillId="0" borderId="27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8" fillId="4" borderId="26" xfId="1" applyFont="1" applyFill="1" applyBorder="1" applyAlignment="1" applyProtection="1">
      <alignment horizontal="center" vertical="center" wrapText="1"/>
      <protection locked="0"/>
    </xf>
    <xf numFmtId="0" fontId="0" fillId="0" borderId="25" xfId="1" applyFont="1" applyBorder="1" applyAlignment="1" applyProtection="1">
      <alignment horizontal="center" vertical="center"/>
      <protection locked="0"/>
    </xf>
    <xf numFmtId="9" fontId="2" fillId="4" borderId="29" xfId="2" applyFont="1" applyFill="1" applyBorder="1" applyAlignment="1" applyProtection="1">
      <alignment horizontal="center"/>
    </xf>
    <xf numFmtId="0" fontId="1" fillId="4" borderId="29" xfId="1" applyFill="1" applyBorder="1" applyAlignment="1" applyProtection="1">
      <alignment horizontal="center"/>
      <protection locked="0"/>
    </xf>
    <xf numFmtId="0" fontId="8" fillId="5" borderId="30" xfId="1" applyFont="1" applyFill="1" applyBorder="1" applyAlignment="1" applyProtection="1">
      <alignment horizontal="center" vertical="center" wrapText="1"/>
      <protection locked="0"/>
    </xf>
    <xf numFmtId="9" fontId="2" fillId="6" borderId="29" xfId="2" applyFont="1" applyFill="1" applyBorder="1" applyAlignment="1" applyProtection="1">
      <alignment horizontal="center"/>
    </xf>
    <xf numFmtId="0" fontId="1" fillId="6" borderId="29" xfId="1" applyFill="1" applyBorder="1" applyAlignment="1" applyProtection="1">
      <alignment horizontal="center"/>
      <protection locked="0"/>
    </xf>
    <xf numFmtId="9" fontId="2" fillId="0" borderId="29" xfId="2" applyFont="1" applyFill="1" applyBorder="1" applyAlignment="1" applyProtection="1">
      <alignment horizontal="center"/>
    </xf>
    <xf numFmtId="0" fontId="2" fillId="2" borderId="14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1" fillId="4" borderId="0" xfId="1" applyFill="1"/>
    <xf numFmtId="0" fontId="14" fillId="3" borderId="0" xfId="1" applyFont="1" applyFill="1" applyAlignment="1" applyProtection="1">
      <alignment horizontal="center" wrapText="1"/>
      <protection locked="0"/>
    </xf>
    <xf numFmtId="0" fontId="13" fillId="3" borderId="16" xfId="1" applyFont="1" applyFill="1" applyBorder="1" applyAlignment="1" applyProtection="1">
      <alignment horizontal="center" vertical="center"/>
      <protection locked="0"/>
    </xf>
    <xf numFmtId="0" fontId="14" fillId="3" borderId="0" xfId="1" applyFont="1" applyFill="1" applyAlignment="1" applyProtection="1">
      <alignment horizontal="center"/>
      <protection locked="0"/>
    </xf>
    <xf numFmtId="0" fontId="12" fillId="2" borderId="30" xfId="1" applyFont="1" applyFill="1" applyBorder="1" applyAlignment="1">
      <alignment horizontal="center" vertical="center"/>
    </xf>
    <xf numFmtId="0" fontId="12" fillId="2" borderId="32" xfId="1" applyFont="1" applyFill="1" applyBorder="1" applyAlignment="1">
      <alignment horizontal="center" vertical="center"/>
    </xf>
    <xf numFmtId="0" fontId="12" fillId="2" borderId="33" xfId="1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horizontal="center" vertical="center"/>
    </xf>
    <xf numFmtId="0" fontId="12" fillId="2" borderId="35" xfId="1" applyFont="1" applyFill="1" applyBorder="1" applyAlignment="1">
      <alignment horizontal="center" vertical="center"/>
    </xf>
    <xf numFmtId="0" fontId="12" fillId="2" borderId="37" xfId="1" applyFont="1" applyFill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31" xfId="1" applyFont="1" applyBorder="1" applyAlignment="1">
      <alignment horizontal="center" vertical="center"/>
    </xf>
    <xf numFmtId="0" fontId="17" fillId="0" borderId="33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35" xfId="1" applyFont="1" applyBorder="1" applyAlignment="1">
      <alignment horizontal="center" vertical="center"/>
    </xf>
    <xf numFmtId="0" fontId="17" fillId="0" borderId="36" xfId="1" applyFont="1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38" xfId="1" applyBorder="1" applyAlignment="1">
      <alignment horizontal="center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13" xfId="1" applyFont="1" applyFill="1" applyBorder="1" applyAlignment="1" applyProtection="1">
      <alignment horizontal="center" vertical="center" wrapText="1"/>
      <protection locked="0"/>
    </xf>
    <xf numFmtId="14" fontId="15" fillId="3" borderId="4" xfId="1" applyNumberFormat="1" applyFont="1" applyFill="1" applyBorder="1" applyAlignment="1" applyProtection="1">
      <alignment horizontal="center" vertical="center" textRotation="90" wrapText="1"/>
      <protection locked="0"/>
    </xf>
    <xf numFmtId="14" fontId="15" fillId="3" borderId="2" xfId="1" applyNumberFormat="1" applyFont="1" applyFill="1" applyBorder="1" applyAlignment="1" applyProtection="1">
      <alignment horizontal="center" vertical="center" textRotation="90" wrapText="1"/>
      <protection locked="0"/>
    </xf>
    <xf numFmtId="0" fontId="13" fillId="3" borderId="5" xfId="1" applyFont="1" applyFill="1" applyBorder="1" applyAlignment="1" applyProtection="1">
      <alignment horizontal="center" vertical="center" wrapText="1"/>
      <protection locked="0"/>
    </xf>
    <xf numFmtId="0" fontId="13" fillId="3" borderId="6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center" vertical="center" wrapText="1"/>
      <protection locked="0"/>
    </xf>
    <xf numFmtId="0" fontId="13" fillId="3" borderId="8" xfId="1" applyFont="1" applyFill="1" applyBorder="1" applyAlignment="1" applyProtection="1">
      <alignment horizontal="center" vertical="center" wrapText="1"/>
      <protection locked="0"/>
    </xf>
    <xf numFmtId="0" fontId="13" fillId="3" borderId="9" xfId="1" applyFont="1" applyFill="1" applyBorder="1" applyAlignment="1" applyProtection="1">
      <alignment horizontal="center" vertical="center" wrapText="1"/>
      <protection locked="0"/>
    </xf>
    <xf numFmtId="0" fontId="13" fillId="3" borderId="10" xfId="1" applyFont="1" applyFill="1" applyBorder="1" applyAlignment="1" applyProtection="1">
      <alignment horizontal="center" vertical="center" wrapText="1"/>
      <protection locked="0"/>
    </xf>
    <xf numFmtId="0" fontId="13" fillId="3" borderId="11" xfId="1" applyFont="1" applyFill="1" applyBorder="1" applyAlignment="1" applyProtection="1">
      <alignment horizontal="center" vertical="center" wrapText="1"/>
      <protection locked="0"/>
    </xf>
    <xf numFmtId="0" fontId="13" fillId="3" borderId="12" xfId="1" applyFont="1" applyFill="1" applyBorder="1" applyAlignment="1" applyProtection="1">
      <alignment horizontal="center" vertical="center" wrapText="1"/>
      <protection locked="0"/>
    </xf>
    <xf numFmtId="0" fontId="13" fillId="3" borderId="17" xfId="1" applyFont="1" applyFill="1" applyBorder="1" applyAlignment="1" applyProtection="1">
      <alignment horizontal="center" vertical="center" wrapText="1"/>
      <protection locked="0"/>
    </xf>
    <xf numFmtId="0" fontId="13" fillId="3" borderId="18" xfId="1" applyFont="1" applyFill="1" applyBorder="1" applyAlignment="1" applyProtection="1">
      <alignment horizontal="center" vertical="center" wrapText="1"/>
      <protection locked="0"/>
    </xf>
    <xf numFmtId="0" fontId="13" fillId="3" borderId="19" xfId="1" applyFont="1" applyFill="1" applyBorder="1" applyAlignment="1" applyProtection="1">
      <alignment horizontal="center" vertical="center" wrapText="1"/>
      <protection locked="0"/>
    </xf>
    <xf numFmtId="0" fontId="13" fillId="3" borderId="14" xfId="1" applyFont="1" applyFill="1" applyBorder="1" applyAlignment="1" applyProtection="1">
      <alignment horizontal="center" vertical="center"/>
      <protection locked="0"/>
    </xf>
    <xf numFmtId="0" fontId="13" fillId="3" borderId="15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7" fillId="0" borderId="22" xfId="1" applyFont="1" applyBorder="1" applyAlignment="1" applyProtection="1">
      <alignment horizontal="center" vertical="center"/>
      <protection locked="0"/>
    </xf>
    <xf numFmtId="0" fontId="16" fillId="0" borderId="0" xfId="3" applyFont="1" applyBorder="1" applyAlignment="1" applyProtection="1">
      <alignment horizontal="left" vertical="center" wrapText="1"/>
      <protection locked="0"/>
    </xf>
  </cellXfs>
  <cellStyles count="4">
    <cellStyle name="Normal" xfId="0" builtinId="0"/>
    <cellStyle name="Normal 2 2" xfId="3" xr:uid="{75CAD595-9CA7-4014-AB3A-C310D4D7D1B0}"/>
    <cellStyle name="Normal 5 7" xfId="1" xr:uid="{9D50A52F-7046-40C3-ACA9-F8F992D9D2F6}"/>
    <cellStyle name="Porcentaje 4 2" xfId="2" xr:uid="{D31C9465-01DB-4827-8711-B9FAD6ADF45E}"/>
  </cellStyles>
  <dxfs count="251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FFC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F913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F9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0</xdr:row>
      <xdr:rowOff>84670</xdr:rowOff>
    </xdr:from>
    <xdr:to>
      <xdr:col>1</xdr:col>
      <xdr:colOff>1396999</xdr:colOff>
      <xdr:row>2</xdr:row>
      <xdr:rowOff>262470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B6C71F-9697-47C2-8DEF-BA6979FF20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84670"/>
          <a:ext cx="1471083" cy="812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17E0-9FA5-4B26-AB3F-BEADECCB5FD5}">
  <sheetPr codeName="Hoja35"/>
  <dimension ref="A1:CT37"/>
  <sheetViews>
    <sheetView tabSelected="1" view="pageBreakPreview" zoomScale="60" zoomScaleNormal="100" workbookViewId="0">
      <selection sqref="A1:CL3"/>
    </sheetView>
  </sheetViews>
  <sheetFormatPr baseColWidth="10" defaultColWidth="11.453125" defaultRowHeight="14.5" x14ac:dyDescent="0.35"/>
  <cols>
    <col min="1" max="1" width="4.36328125" style="2" customWidth="1"/>
    <col min="2" max="2" width="36.6328125" style="1" customWidth="1"/>
    <col min="3" max="3" width="13.453125" style="2" hidden="1" customWidth="1"/>
    <col min="4" max="4" width="11" style="1" bestFit="1" customWidth="1"/>
    <col min="5" max="5" width="22.6328125" style="3" customWidth="1"/>
    <col min="6" max="6" width="4.1796875" style="1" customWidth="1"/>
    <col min="7" max="7" width="7.6328125" style="1" bestFit="1" customWidth="1"/>
    <col min="8" max="8" width="13.453125" style="52" customWidth="1"/>
    <col min="9" max="9" width="6.6328125" style="1" bestFit="1" customWidth="1"/>
    <col min="10" max="10" width="7.6328125" style="1" bestFit="1" customWidth="1"/>
    <col min="11" max="11" width="12.1796875" style="52" bestFit="1" customWidth="1"/>
    <col min="12" max="12" width="8.36328125" style="1" bestFit="1" customWidth="1"/>
    <col min="13" max="13" width="7.6328125" style="1" bestFit="1" customWidth="1"/>
    <col min="14" max="14" width="12.1796875" style="1" bestFit="1" customWidth="1"/>
    <col min="15" max="15" width="6.6328125" style="1" bestFit="1" customWidth="1"/>
    <col min="16" max="16" width="7.6328125" style="1" bestFit="1" customWidth="1"/>
    <col min="17" max="17" width="12.1796875" style="52" bestFit="1" customWidth="1"/>
    <col min="18" max="18" width="8.36328125" style="1" bestFit="1" customWidth="1"/>
    <col min="19" max="19" width="7.6328125" style="1" bestFit="1" customWidth="1"/>
    <col min="20" max="20" width="12.1796875" style="1" bestFit="1" customWidth="1"/>
    <col min="21" max="21" width="6.6328125" style="1" bestFit="1" customWidth="1"/>
    <col min="22" max="22" width="5.453125" style="1" bestFit="1" customWidth="1"/>
    <col min="23" max="23" width="12.1796875" style="1" bestFit="1" customWidth="1"/>
    <col min="24" max="24" width="6.6328125" style="1" bestFit="1" customWidth="1"/>
    <col min="25" max="25" width="5.453125" style="1" bestFit="1" customWidth="1"/>
    <col min="26" max="26" width="12.1796875" style="1" bestFit="1" customWidth="1"/>
    <col min="27" max="27" width="6.6328125" style="1" bestFit="1" customWidth="1"/>
    <col min="28" max="28" width="5.453125" style="1" bestFit="1" customWidth="1"/>
    <col min="29" max="29" width="12.1796875" style="52" bestFit="1" customWidth="1"/>
    <col min="30" max="30" width="6.6328125" style="1" bestFit="1" customWidth="1"/>
    <col min="31" max="31" width="5.453125" style="1" bestFit="1" customWidth="1"/>
    <col min="32" max="32" width="12.1796875" style="1" bestFit="1" customWidth="1"/>
    <col min="33" max="33" width="6.6328125" style="1" bestFit="1" customWidth="1"/>
    <col min="34" max="34" width="8.453125" style="1" customWidth="1"/>
    <col min="35" max="35" width="12.1796875" style="52" bestFit="1" customWidth="1"/>
    <col min="36" max="36" width="6.6328125" style="1" bestFit="1" customWidth="1"/>
    <col min="37" max="37" width="5.453125" style="1" bestFit="1" customWidth="1"/>
    <col min="38" max="38" width="12.1796875" style="1" bestFit="1" customWidth="1"/>
    <col min="39" max="39" width="6.6328125" style="1" bestFit="1" customWidth="1"/>
    <col min="40" max="40" width="5.453125" style="1" bestFit="1" customWidth="1"/>
    <col min="41" max="41" width="12.1796875" style="1" bestFit="1" customWidth="1"/>
    <col min="42" max="42" width="6.6328125" style="1" bestFit="1" customWidth="1"/>
    <col min="43" max="43" width="5.453125" style="1" bestFit="1" customWidth="1"/>
    <col min="44" max="44" width="12.1796875" style="1" bestFit="1" customWidth="1"/>
    <col min="45" max="45" width="6.6328125" style="1" bestFit="1" customWidth="1"/>
    <col min="46" max="46" width="5.453125" style="1" bestFit="1" customWidth="1"/>
    <col min="47" max="47" width="12.1796875" style="1" bestFit="1" customWidth="1"/>
    <col min="48" max="48" width="6.6328125" style="1" bestFit="1" customWidth="1"/>
    <col min="49" max="49" width="5.453125" style="1" bestFit="1" customWidth="1"/>
    <col min="50" max="50" width="12.1796875" style="1" bestFit="1" customWidth="1"/>
    <col min="51" max="51" width="6.6328125" style="1" bestFit="1" customWidth="1"/>
    <col min="52" max="52" width="5.453125" style="1" bestFit="1" customWidth="1"/>
    <col min="53" max="53" width="12.1796875" style="1" bestFit="1" customWidth="1"/>
    <col min="54" max="54" width="6.6328125" style="1" bestFit="1" customWidth="1"/>
    <col min="55" max="55" width="5.453125" style="1" bestFit="1" customWidth="1"/>
    <col min="56" max="56" width="12.1796875" style="1" bestFit="1" customWidth="1"/>
    <col min="57" max="57" width="6.6328125" style="1" bestFit="1" customWidth="1"/>
    <col min="58" max="58" width="6" style="1" customWidth="1"/>
    <col min="59" max="59" width="12.1796875" style="1" bestFit="1" customWidth="1"/>
    <col min="60" max="60" width="6.6328125" style="1" bestFit="1" customWidth="1"/>
    <col min="61" max="61" width="8.453125" style="1" bestFit="1" customWidth="1"/>
    <col min="62" max="62" width="12.1796875" style="1" bestFit="1" customWidth="1"/>
    <col min="63" max="63" width="6.6328125" style="1" bestFit="1" customWidth="1"/>
    <col min="64" max="64" width="5.453125" style="1" customWidth="1"/>
    <col min="65" max="65" width="12.1796875" style="1" bestFit="1" customWidth="1"/>
    <col min="66" max="66" width="6.6328125" style="1" bestFit="1" customWidth="1"/>
    <col min="67" max="67" width="5.453125" style="1" bestFit="1" customWidth="1"/>
    <col min="68" max="68" width="12.1796875" style="1" bestFit="1" customWidth="1"/>
    <col min="69" max="69" width="6.6328125" style="1" bestFit="1" customWidth="1"/>
    <col min="70" max="70" width="5.453125" style="1" bestFit="1" customWidth="1"/>
    <col min="71" max="71" width="12.1796875" style="1" bestFit="1" customWidth="1"/>
    <col min="72" max="72" width="6.6328125" style="1" bestFit="1" customWidth="1"/>
    <col min="73" max="73" width="5.453125" style="1" bestFit="1" customWidth="1"/>
    <col min="74" max="74" width="12.1796875" style="1" bestFit="1" customWidth="1"/>
    <col min="75" max="75" width="6.36328125" style="1" bestFit="1" customWidth="1"/>
    <col min="76" max="76" width="5.453125" style="1" bestFit="1" customWidth="1"/>
    <col min="77" max="77" width="12.1796875" style="52" bestFit="1" customWidth="1"/>
    <col min="78" max="78" width="6.6328125" style="1" bestFit="1" customWidth="1"/>
    <col min="79" max="79" width="5.453125" style="1" bestFit="1" customWidth="1"/>
    <col min="80" max="80" width="12.1796875" style="52" bestFit="1" customWidth="1"/>
    <col min="81" max="81" width="6.6328125" style="1" bestFit="1" customWidth="1"/>
    <col min="82" max="82" width="5.453125" style="1" customWidth="1"/>
    <col min="83" max="83" width="12.1796875" style="1" bestFit="1" customWidth="1"/>
    <col min="84" max="84" width="6.6328125" style="1" bestFit="1" customWidth="1"/>
    <col min="85" max="85" width="5.453125" style="1" customWidth="1"/>
    <col min="86" max="86" width="12.1796875" style="52" bestFit="1" customWidth="1"/>
    <col min="87" max="87" width="6.6328125" style="1" bestFit="1" customWidth="1"/>
    <col min="88" max="88" width="11.1796875" style="1" customWidth="1"/>
    <col min="89" max="89" width="9.6328125" style="1" customWidth="1"/>
    <col min="90" max="90" width="8.453125" style="1" customWidth="1"/>
    <col min="91" max="91" width="18.453125" style="1" customWidth="1"/>
    <col min="92" max="16384" width="11.453125" style="1"/>
  </cols>
  <sheetData>
    <row r="1" spans="1:98" ht="25" customHeight="1" x14ac:dyDescent="0.35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56" t="s">
        <v>51</v>
      </c>
      <c r="CN1" s="57"/>
      <c r="CP1" s="91"/>
      <c r="CQ1" s="91"/>
      <c r="CR1" s="91"/>
      <c r="CS1" s="91"/>
      <c r="CT1" s="91"/>
    </row>
    <row r="2" spans="1:98" ht="25" customHeight="1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58" t="s">
        <v>49</v>
      </c>
      <c r="CN2" s="59"/>
      <c r="CP2" s="91"/>
      <c r="CQ2" s="91"/>
      <c r="CR2" s="91"/>
      <c r="CS2" s="91"/>
      <c r="CT2" s="91"/>
    </row>
    <row r="3" spans="1:98" ht="25" customHeight="1" x14ac:dyDescent="0.35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0" t="s">
        <v>50</v>
      </c>
      <c r="CN3" s="61"/>
      <c r="CP3" s="91"/>
      <c r="CQ3" s="91"/>
      <c r="CR3" s="91"/>
      <c r="CS3" s="91"/>
      <c r="CT3" s="91"/>
    </row>
    <row r="4" spans="1:98" ht="7" customHeight="1" thickBot="1" x14ac:dyDescent="0.4"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9"/>
      <c r="CN4" s="69"/>
    </row>
    <row r="5" spans="1:98" s="53" customFormat="1" ht="60.75" customHeight="1" thickBot="1" x14ac:dyDescent="0.4">
      <c r="A5" s="70" t="s">
        <v>1</v>
      </c>
      <c r="B5" s="70" t="s">
        <v>2</v>
      </c>
      <c r="C5" s="70" t="s">
        <v>3</v>
      </c>
      <c r="D5" s="70" t="s">
        <v>4</v>
      </c>
      <c r="E5" s="70" t="s">
        <v>5</v>
      </c>
      <c r="F5" s="72">
        <f ca="1">TODAY()</f>
        <v>44859</v>
      </c>
      <c r="G5" s="74" t="s">
        <v>6</v>
      </c>
      <c r="H5" s="75"/>
      <c r="I5" s="76"/>
      <c r="J5" s="77" t="s">
        <v>7</v>
      </c>
      <c r="K5" s="78"/>
      <c r="L5" s="79"/>
      <c r="M5" s="77" t="s">
        <v>8</v>
      </c>
      <c r="N5" s="78"/>
      <c r="O5" s="80"/>
      <c r="P5" s="77" t="s">
        <v>9</v>
      </c>
      <c r="Q5" s="78"/>
      <c r="R5" s="79"/>
      <c r="S5" s="77" t="s">
        <v>10</v>
      </c>
      <c r="T5" s="78"/>
      <c r="U5" s="79"/>
      <c r="V5" s="81" t="s">
        <v>11</v>
      </c>
      <c r="W5" s="78"/>
      <c r="X5" s="80"/>
      <c r="Y5" s="77" t="s">
        <v>12</v>
      </c>
      <c r="Z5" s="78"/>
      <c r="AA5" s="79"/>
      <c r="AB5" s="77" t="s">
        <v>13</v>
      </c>
      <c r="AC5" s="78"/>
      <c r="AD5" s="79"/>
      <c r="AE5" s="77" t="s">
        <v>14</v>
      </c>
      <c r="AF5" s="78"/>
      <c r="AG5" s="79"/>
      <c r="AH5" s="77" t="s">
        <v>15</v>
      </c>
      <c r="AI5" s="78"/>
      <c r="AJ5" s="79"/>
      <c r="AK5" s="77" t="s">
        <v>16</v>
      </c>
      <c r="AL5" s="78"/>
      <c r="AM5" s="79"/>
      <c r="AN5" s="81" t="s">
        <v>17</v>
      </c>
      <c r="AO5" s="78"/>
      <c r="AP5" s="79"/>
      <c r="AQ5" s="77" t="s">
        <v>18</v>
      </c>
      <c r="AR5" s="78"/>
      <c r="AS5" s="79"/>
      <c r="AT5" s="77" t="s">
        <v>19</v>
      </c>
      <c r="AU5" s="78"/>
      <c r="AV5" s="79"/>
      <c r="AW5" s="77" t="s">
        <v>20</v>
      </c>
      <c r="AX5" s="78"/>
      <c r="AY5" s="79"/>
      <c r="AZ5" s="77" t="s">
        <v>21</v>
      </c>
      <c r="BA5" s="78"/>
      <c r="BB5" s="79"/>
      <c r="BC5" s="81" t="s">
        <v>22</v>
      </c>
      <c r="BD5" s="78"/>
      <c r="BE5" s="79"/>
      <c r="BF5" s="77" t="s">
        <v>23</v>
      </c>
      <c r="BG5" s="78"/>
      <c r="BH5" s="79"/>
      <c r="BI5" s="77" t="s">
        <v>24</v>
      </c>
      <c r="BJ5" s="78"/>
      <c r="BK5" s="79"/>
      <c r="BL5" s="77" t="s">
        <v>25</v>
      </c>
      <c r="BM5" s="78"/>
      <c r="BN5" s="79"/>
      <c r="BO5" s="81" t="s">
        <v>26</v>
      </c>
      <c r="BP5" s="78"/>
      <c r="BQ5" s="79"/>
      <c r="BR5" s="77" t="s">
        <v>27</v>
      </c>
      <c r="BS5" s="78"/>
      <c r="BT5" s="79"/>
      <c r="BU5" s="77" t="s">
        <v>28</v>
      </c>
      <c r="BV5" s="78"/>
      <c r="BW5" s="79"/>
      <c r="BX5" s="77" t="s">
        <v>29</v>
      </c>
      <c r="BY5" s="78"/>
      <c r="BZ5" s="79"/>
      <c r="CA5" s="77" t="s">
        <v>30</v>
      </c>
      <c r="CB5" s="78"/>
      <c r="CC5" s="79"/>
      <c r="CD5" s="77" t="s">
        <v>31</v>
      </c>
      <c r="CE5" s="78"/>
      <c r="CF5" s="79"/>
      <c r="CG5" s="77" t="s">
        <v>32</v>
      </c>
      <c r="CH5" s="78"/>
      <c r="CI5" s="79"/>
      <c r="CJ5" s="74" t="s">
        <v>33</v>
      </c>
      <c r="CK5" s="75" t="s">
        <v>34</v>
      </c>
      <c r="CL5" s="75" t="s">
        <v>35</v>
      </c>
      <c r="CM5" s="75" t="s">
        <v>36</v>
      </c>
      <c r="CN5" s="76" t="s">
        <v>37</v>
      </c>
    </row>
    <row r="6" spans="1:98" s="55" customFormat="1" ht="25.5" customHeight="1" thickBot="1" x14ac:dyDescent="0.4">
      <c r="A6" s="71"/>
      <c r="B6" s="71"/>
      <c r="C6" s="71"/>
      <c r="D6" s="71"/>
      <c r="E6" s="71"/>
      <c r="F6" s="73"/>
      <c r="G6" s="85" t="s">
        <v>38</v>
      </c>
      <c r="H6" s="86"/>
      <c r="I6" s="54" t="s">
        <v>39</v>
      </c>
      <c r="J6" s="85" t="s">
        <v>38</v>
      </c>
      <c r="K6" s="86"/>
      <c r="L6" s="54" t="s">
        <v>39</v>
      </c>
      <c r="M6" s="85" t="s">
        <v>38</v>
      </c>
      <c r="N6" s="86"/>
      <c r="O6" s="54" t="s">
        <v>39</v>
      </c>
      <c r="P6" s="85" t="s">
        <v>38</v>
      </c>
      <c r="Q6" s="86"/>
      <c r="R6" s="54" t="s">
        <v>39</v>
      </c>
      <c r="S6" s="85" t="s">
        <v>38</v>
      </c>
      <c r="T6" s="86"/>
      <c r="U6" s="54" t="s">
        <v>39</v>
      </c>
      <c r="V6" s="85" t="s">
        <v>38</v>
      </c>
      <c r="W6" s="86"/>
      <c r="X6" s="54" t="s">
        <v>39</v>
      </c>
      <c r="Y6" s="85" t="s">
        <v>38</v>
      </c>
      <c r="Z6" s="86"/>
      <c r="AA6" s="54" t="s">
        <v>39</v>
      </c>
      <c r="AB6" s="85" t="s">
        <v>38</v>
      </c>
      <c r="AC6" s="86"/>
      <c r="AD6" s="54" t="s">
        <v>39</v>
      </c>
      <c r="AE6" s="85" t="s">
        <v>38</v>
      </c>
      <c r="AF6" s="86"/>
      <c r="AG6" s="54" t="s">
        <v>39</v>
      </c>
      <c r="AH6" s="85" t="s">
        <v>38</v>
      </c>
      <c r="AI6" s="86"/>
      <c r="AJ6" s="54" t="s">
        <v>39</v>
      </c>
      <c r="AK6" s="85" t="s">
        <v>38</v>
      </c>
      <c r="AL6" s="86"/>
      <c r="AM6" s="54" t="s">
        <v>39</v>
      </c>
      <c r="AN6" s="85" t="s">
        <v>38</v>
      </c>
      <c r="AO6" s="86"/>
      <c r="AP6" s="54" t="s">
        <v>39</v>
      </c>
      <c r="AQ6" s="85" t="s">
        <v>38</v>
      </c>
      <c r="AR6" s="86"/>
      <c r="AS6" s="54" t="s">
        <v>39</v>
      </c>
      <c r="AT6" s="85" t="s">
        <v>38</v>
      </c>
      <c r="AU6" s="86"/>
      <c r="AV6" s="54" t="s">
        <v>39</v>
      </c>
      <c r="AW6" s="85" t="s">
        <v>38</v>
      </c>
      <c r="AX6" s="86"/>
      <c r="AY6" s="54" t="s">
        <v>39</v>
      </c>
      <c r="AZ6" s="85" t="s">
        <v>38</v>
      </c>
      <c r="BA6" s="86"/>
      <c r="BB6" s="54" t="s">
        <v>39</v>
      </c>
      <c r="BC6" s="85" t="s">
        <v>38</v>
      </c>
      <c r="BD6" s="86"/>
      <c r="BE6" s="54" t="s">
        <v>39</v>
      </c>
      <c r="BF6" s="85" t="s">
        <v>38</v>
      </c>
      <c r="BG6" s="86"/>
      <c r="BH6" s="54" t="s">
        <v>39</v>
      </c>
      <c r="BI6" s="85" t="s">
        <v>38</v>
      </c>
      <c r="BJ6" s="86"/>
      <c r="BK6" s="54" t="s">
        <v>39</v>
      </c>
      <c r="BL6" s="85" t="s">
        <v>38</v>
      </c>
      <c r="BM6" s="86"/>
      <c r="BN6" s="54" t="s">
        <v>39</v>
      </c>
      <c r="BO6" s="85" t="s">
        <v>38</v>
      </c>
      <c r="BP6" s="86"/>
      <c r="BQ6" s="54" t="s">
        <v>39</v>
      </c>
      <c r="BR6" s="85" t="s">
        <v>38</v>
      </c>
      <c r="BS6" s="86"/>
      <c r="BT6" s="54" t="s">
        <v>39</v>
      </c>
      <c r="BU6" s="85" t="s">
        <v>38</v>
      </c>
      <c r="BV6" s="86"/>
      <c r="BW6" s="54" t="s">
        <v>39</v>
      </c>
      <c r="BX6" s="85" t="s">
        <v>38</v>
      </c>
      <c r="BY6" s="86"/>
      <c r="BZ6" s="54" t="s">
        <v>39</v>
      </c>
      <c r="CA6" s="85" t="s">
        <v>38</v>
      </c>
      <c r="CB6" s="86"/>
      <c r="CC6" s="54" t="s">
        <v>39</v>
      </c>
      <c r="CD6" s="85" t="s">
        <v>38</v>
      </c>
      <c r="CE6" s="86"/>
      <c r="CF6" s="54" t="s">
        <v>39</v>
      </c>
      <c r="CG6" s="85" t="s">
        <v>38</v>
      </c>
      <c r="CH6" s="86"/>
      <c r="CI6" s="54" t="s">
        <v>39</v>
      </c>
      <c r="CJ6" s="82"/>
      <c r="CK6" s="83"/>
      <c r="CL6" s="83"/>
      <c r="CM6" s="83"/>
      <c r="CN6" s="84"/>
    </row>
    <row r="7" spans="1:98" s="4" customFormat="1" x14ac:dyDescent="0.35">
      <c r="A7" s="5">
        <v>1</v>
      </c>
      <c r="B7" s="6"/>
      <c r="C7" s="7"/>
      <c r="D7" s="8"/>
      <c r="E7" s="89"/>
      <c r="F7" s="90"/>
      <c r="G7" s="9" t="str">
        <f>IF(ISBLANK(H7),"",IF(I7&lt;8,"E",IF(I7&lt;31,"P",IF(I7&gt;30,"V"))))</f>
        <v/>
      </c>
      <c r="H7" s="10"/>
      <c r="I7" s="11">
        <f ca="1">DAYS360($F$5,H7,0)</f>
        <v>-44215</v>
      </c>
      <c r="J7" s="9" t="str">
        <f t="shared" ref="J7:J29" si="0">IF(ISBLANK(K7),"",IF(L7&lt;8,"E",IF(L7&lt;31,"P",IF(L7&gt;30,"V"))))</f>
        <v/>
      </c>
      <c r="K7" s="10"/>
      <c r="L7" s="11">
        <f t="shared" ref="L7:L29" ca="1" si="1">DAYS360($F$5,K7,0)</f>
        <v>-44215</v>
      </c>
      <c r="M7" s="9" t="str">
        <f t="shared" ref="M7:M29" si="2">IF(ISBLANK(N7),"",IF(O7&lt;8,"E",IF(O7&lt;31,"P",IF(O7&gt;30,"V"))))</f>
        <v/>
      </c>
      <c r="N7" s="10"/>
      <c r="O7" s="11">
        <f t="shared" ref="O7:O29" ca="1" si="3">DAYS360($F$5,N7,0)</f>
        <v>-44215</v>
      </c>
      <c r="P7" s="9" t="str">
        <f t="shared" ref="P7:P29" si="4">IF(ISBLANK(Q7),"",IF(R7&lt;8,"E",IF(R7&lt;31,"P",IF(R7&gt;30,"V"))))</f>
        <v/>
      </c>
      <c r="Q7" s="10"/>
      <c r="R7" s="11">
        <f t="shared" ref="R7:R29" ca="1" si="5">DAYS360($F$5,Q7,0)</f>
        <v>-44215</v>
      </c>
      <c r="S7" s="9" t="str">
        <f t="shared" ref="S7:S29" si="6">IF(ISBLANK(T7),"",IF(U7&lt;8,"E",IF(U7&lt;31,"P",IF(U7&gt;30,"V"))))</f>
        <v/>
      </c>
      <c r="T7" s="10"/>
      <c r="U7" s="11">
        <f t="shared" ref="U7:U29" ca="1" si="7">DAYS360($F$5,T7,0)</f>
        <v>-44215</v>
      </c>
      <c r="V7" s="9" t="str">
        <f t="shared" ref="V7:V29" si="8">IF(ISBLANK(W7),"",IF(X7&lt;8,"E",IF(X7&lt;31,"P",IF(X7&gt;30,"V"))))</f>
        <v/>
      </c>
      <c r="W7" s="10"/>
      <c r="X7" s="11">
        <f t="shared" ref="X7:X29" ca="1" si="9">DAYS360($F$5,W7,0)</f>
        <v>-44215</v>
      </c>
      <c r="Y7" s="9" t="str">
        <f t="shared" ref="Y7:Y29" si="10">IF(ISBLANK(Z7),"",IF(AA7&lt;8,"E",IF(AA7&lt;31,"P",IF(AA7&gt;30,"V"))))</f>
        <v/>
      </c>
      <c r="Z7" s="10"/>
      <c r="AA7" s="11">
        <f t="shared" ref="AA7:AA29" ca="1" si="11">DAYS360($F$5,Z7,0)</f>
        <v>-44215</v>
      </c>
      <c r="AB7" s="9" t="str">
        <f t="shared" ref="AB7:AB29" si="12">IF(ISBLANK(AC7),"",IF(AD7&lt;8,"E",IF(AD7&lt;31,"P",IF(AD7&gt;30,"V"))))</f>
        <v/>
      </c>
      <c r="AC7" s="10"/>
      <c r="AD7" s="11">
        <f t="shared" ref="AD7:AD29" ca="1" si="13">DAYS360($F$5,AC7,0)</f>
        <v>-44215</v>
      </c>
      <c r="AE7" s="9" t="str">
        <f t="shared" ref="AE7:AE29" si="14">IF(ISBLANK(AF7),"",IF(AG7&lt;8,"E",IF(AG7&lt;31,"P",IF(AG7&gt;30,"V"))))</f>
        <v/>
      </c>
      <c r="AF7" s="10"/>
      <c r="AG7" s="11">
        <f t="shared" ref="AG7:AG29" ca="1" si="15">DAYS360($F$5,AF7,0)</f>
        <v>-44215</v>
      </c>
      <c r="AH7" s="9" t="str">
        <f t="shared" ref="AH7:AH29" si="16">IF(ISBLANK(AI7),"",IF(AJ7&lt;8,"E",IF(AJ7&lt;31,"P",IF(AJ7&gt;30,"V"))))</f>
        <v/>
      </c>
      <c r="AI7" s="10"/>
      <c r="AJ7" s="11">
        <f t="shared" ref="AJ7:AJ29" ca="1" si="17">DAYS360($F$5,AI7,0)</f>
        <v>-44215</v>
      </c>
      <c r="AK7" s="9" t="str">
        <f t="shared" ref="AK7:AK29" si="18">IF(ISBLANK(AL7),"",IF(AM7&lt;8,"E",IF(AM7&lt;31,"P",IF(AM7&gt;30,"V"))))</f>
        <v/>
      </c>
      <c r="AL7" s="10"/>
      <c r="AM7" s="11">
        <f t="shared" ref="AM7:AM29" ca="1" si="19">DAYS360($F$5,AL7,0)</f>
        <v>-44215</v>
      </c>
      <c r="AN7" s="9" t="str">
        <f t="shared" ref="AN7:AN29" si="20">IF(ISBLANK(AO7),"",IF(AP7&lt;8,"E",IF(AP7&lt;31,"P",IF(AP7&gt;30,"V"))))</f>
        <v/>
      </c>
      <c r="AO7" s="10"/>
      <c r="AP7" s="11">
        <f t="shared" ref="AP7:AP29" ca="1" si="21">DAYS360($F$5,AO7,0)</f>
        <v>-44215</v>
      </c>
      <c r="AQ7" s="9" t="str">
        <f t="shared" ref="AQ7:AQ29" si="22">IF(ISBLANK(AR7),"",IF(AS7&lt;8,"E",IF(AS7&lt;31,"P",IF(AS7&gt;30,"V"))))</f>
        <v/>
      </c>
      <c r="AR7" s="10"/>
      <c r="AS7" s="11">
        <f t="shared" ref="AS7:AS29" ca="1" si="23">DAYS360($F$5,AR7,0)</f>
        <v>-44215</v>
      </c>
      <c r="AT7" s="9" t="str">
        <f t="shared" ref="AT7:AT29" si="24">IF(ISBLANK(AU7),"",IF(AV7&lt;8,"E",IF(AV7&lt;31,"P",IF(AV7&gt;30,"V"))))</f>
        <v/>
      </c>
      <c r="AU7" s="10"/>
      <c r="AV7" s="11">
        <f t="shared" ref="AV7:AV29" ca="1" si="25">DAYS360($F$5,AU7,0)</f>
        <v>-44215</v>
      </c>
      <c r="AW7" s="9" t="str">
        <f t="shared" ref="AW7:AW29" si="26">IF(ISBLANK(AX7),"",IF(AY7&lt;8,"E",IF(AY7&lt;31,"P",IF(AY7&gt;30,"V"))))</f>
        <v/>
      </c>
      <c r="AX7" s="10"/>
      <c r="AY7" s="11">
        <f t="shared" ref="AY7:AY29" ca="1" si="27">DAYS360($F$5,AX7,0)</f>
        <v>-44215</v>
      </c>
      <c r="AZ7" s="9" t="str">
        <f t="shared" ref="AZ7:AZ29" si="28">IF(ISBLANK(BA7),"",IF(BB7&lt;8,"E",IF(BB7&lt;31,"P",IF(BB7&gt;30,"V"))))</f>
        <v/>
      </c>
      <c r="BA7" s="10"/>
      <c r="BB7" s="11">
        <f t="shared" ref="BB7:BB29" ca="1" si="29">DAYS360($F$5,BA7,0)</f>
        <v>-44215</v>
      </c>
      <c r="BC7" s="9" t="str">
        <f t="shared" ref="BC7:BC29" si="30">IF(ISBLANK(BD7),"",IF(BE7&lt;8,"E",IF(BE7&lt;31,"P",IF(BE7&gt;30,"V"))))</f>
        <v/>
      </c>
      <c r="BD7" s="10"/>
      <c r="BE7" s="11">
        <f t="shared" ref="BE7:BE29" ca="1" si="31">DAYS360($F$5,BD7,0)</f>
        <v>-44215</v>
      </c>
      <c r="BF7" s="9" t="str">
        <f t="shared" ref="BF7:BF29" si="32">IF(ISBLANK(BG7),"",IF(BH7&lt;8,"E",IF(BH7&lt;31,"P",IF(BH7&gt;30,"V"))))</f>
        <v/>
      </c>
      <c r="BG7" s="10"/>
      <c r="BH7" s="11">
        <f t="shared" ref="BH7:BH29" ca="1" si="33">DAYS360($F$5,BG7,0)</f>
        <v>-44215</v>
      </c>
      <c r="BI7" s="9" t="str">
        <f t="shared" ref="BI7:BI29" si="34">IF(ISBLANK(BJ7),"",IF(BK7&lt;8,"E",IF(BK7&lt;31,"P",IF(BK7&gt;30,"V"))))</f>
        <v/>
      </c>
      <c r="BJ7" s="10"/>
      <c r="BK7" s="11">
        <f t="shared" ref="BK7:BK29" ca="1" si="35">DAYS360($F$5,BJ7,0)</f>
        <v>-44215</v>
      </c>
      <c r="BL7" s="9" t="str">
        <f t="shared" ref="BL7:BL29" si="36">IF(ISBLANK(BM7),"",IF(BN7&lt;8,"E",IF(BN7&lt;31,"P",IF(BN7&gt;30,"V"))))</f>
        <v/>
      </c>
      <c r="BM7" s="10"/>
      <c r="BN7" s="11">
        <f t="shared" ref="BN7:BN29" ca="1" si="37">DAYS360($F$5,BM7,0)</f>
        <v>-44215</v>
      </c>
      <c r="BO7" s="9" t="str">
        <f t="shared" ref="BO7:BO29" si="38">IF(ISBLANK(BP7),"",IF(BQ7&lt;8,"E",IF(BQ7&lt;31,"P",IF(BQ7&gt;30,"V"))))</f>
        <v/>
      </c>
      <c r="BP7" s="10"/>
      <c r="BQ7" s="11">
        <f t="shared" ref="BQ7:BQ29" ca="1" si="39">DAYS360($F$5,BP7,0)</f>
        <v>-44215</v>
      </c>
      <c r="BR7" s="9" t="str">
        <f t="shared" ref="BR7:BR29" si="40">IF(ISBLANK(BS7),"",IF(BT7&lt;8,"E",IF(BT7&lt;31,"P",IF(BT7&gt;30,"V"))))</f>
        <v/>
      </c>
      <c r="BS7" s="10"/>
      <c r="BT7" s="11">
        <f t="shared" ref="BT7:BT29" ca="1" si="41">DAYS360($F$5,BS7,0)</f>
        <v>-44215</v>
      </c>
      <c r="BU7" s="9" t="str">
        <f t="shared" ref="BU7:BU29" si="42">IF(ISBLANK(BV7),"",IF(BW7&lt;8,"E",IF(BW7&lt;31,"P",IF(BW7&gt;30,"V"))))</f>
        <v/>
      </c>
      <c r="BV7" s="10"/>
      <c r="BW7" s="11">
        <f t="shared" ref="BW7:BW29" ca="1" si="43">DAYS360($F$5,BV7,0)</f>
        <v>-44215</v>
      </c>
      <c r="BX7" s="9" t="str">
        <f t="shared" ref="BX7:BX29" si="44">IF(ISBLANK(BY7),"",IF(BZ7&lt;8,"E",IF(BZ7&lt;31,"P",IF(BZ7&gt;30,"V"))))</f>
        <v/>
      </c>
      <c r="BY7" s="10"/>
      <c r="BZ7" s="11">
        <f t="shared" ref="BZ7:BZ29" ca="1" si="45">DAYS360($F$5,BY7,0)</f>
        <v>-44215</v>
      </c>
      <c r="CA7" s="9" t="str">
        <f t="shared" ref="CA7:CA29" si="46">IF(ISBLANK(CB7),"",IF(CC7&lt;8,"E",IF(CC7&lt;31,"P",IF(CC7&gt;30,"V"))))</f>
        <v/>
      </c>
      <c r="CB7" s="10"/>
      <c r="CC7" s="11">
        <f t="shared" ref="CC7:CC29" ca="1" si="47">DAYS360($F$5,CB7,0)</f>
        <v>-44215</v>
      </c>
      <c r="CD7" s="9" t="str">
        <f t="shared" ref="CD7:CD29" si="48">IF(ISBLANK(CE7),"",IF(CF7&lt;8,"E",IF(CF7&lt;31,"P",IF(CF7&gt;30,"V"))))</f>
        <v/>
      </c>
      <c r="CE7" s="10"/>
      <c r="CF7" s="11">
        <f t="shared" ref="CF7:CF29" ca="1" si="49">DAYS360($F$5,CE7,0)</f>
        <v>-44215</v>
      </c>
      <c r="CG7" s="9" t="str">
        <f t="shared" ref="CG7:CG29" si="50">IF(ISBLANK(CH7),"",IF(CI7&lt;8,"E",IF(CI7&lt;31,"P",IF(CI7&gt;30,"V"))))</f>
        <v/>
      </c>
      <c r="CH7" s="10"/>
      <c r="CI7" s="11">
        <f t="shared" ref="CI7:CI29" ca="1" si="51">DAYS360($F$5,CH7,0)</f>
        <v>-44215</v>
      </c>
      <c r="CJ7" s="12">
        <f ca="1">COUNTIF($G7:CI7,"V")</f>
        <v>0</v>
      </c>
      <c r="CK7" s="12">
        <f ca="1">COUNTIF($G7:CJ7,"P")</f>
        <v>0</v>
      </c>
      <c r="CL7" s="12">
        <f ca="1">COUNTIF($G7:CI7,"E")</f>
        <v>0</v>
      </c>
      <c r="CM7" s="12">
        <f ca="1">+CJ7+CK7+CL7</f>
        <v>0</v>
      </c>
      <c r="CN7" s="13" t="str">
        <f ca="1">IFERROR((CJ7+CK7)/CM7,"")</f>
        <v/>
      </c>
      <c r="CR7" s="14"/>
      <c r="CS7" s="14"/>
    </row>
    <row r="8" spans="1:98" s="4" customFormat="1" x14ac:dyDescent="0.35">
      <c r="A8" s="15">
        <v>2</v>
      </c>
      <c r="B8" s="16"/>
      <c r="C8" s="17"/>
      <c r="D8" s="18"/>
      <c r="E8" s="87"/>
      <c r="F8" s="88"/>
      <c r="G8" s="9" t="str">
        <f t="shared" ref="G8:G29" si="52">IF(ISBLANK(H8),"",IF(I8&lt;8,"E",IF(I8&lt;31,"P",IF(I8&gt;30,"V"))))</f>
        <v/>
      </c>
      <c r="H8" s="10"/>
      <c r="I8" s="11">
        <f ca="1">DAYS360($F$5,H8,0)</f>
        <v>-44215</v>
      </c>
      <c r="J8" s="9" t="str">
        <f t="shared" si="0"/>
        <v/>
      </c>
      <c r="K8" s="10"/>
      <c r="L8" s="11">
        <f t="shared" ca="1" si="1"/>
        <v>-44215</v>
      </c>
      <c r="M8" s="9" t="str">
        <f t="shared" si="2"/>
        <v/>
      </c>
      <c r="N8" s="10"/>
      <c r="O8" s="11">
        <f t="shared" ca="1" si="3"/>
        <v>-44215</v>
      </c>
      <c r="P8" s="9" t="str">
        <f t="shared" si="4"/>
        <v/>
      </c>
      <c r="Q8" s="10"/>
      <c r="R8" s="11">
        <f t="shared" ca="1" si="5"/>
        <v>-44215</v>
      </c>
      <c r="S8" s="9" t="str">
        <f t="shared" si="6"/>
        <v/>
      </c>
      <c r="T8" s="10"/>
      <c r="U8" s="11">
        <f t="shared" ca="1" si="7"/>
        <v>-44215</v>
      </c>
      <c r="V8" s="9" t="str">
        <f t="shared" si="8"/>
        <v/>
      </c>
      <c r="W8" s="10"/>
      <c r="X8" s="11">
        <f t="shared" ca="1" si="9"/>
        <v>-44215</v>
      </c>
      <c r="Y8" s="9" t="str">
        <f t="shared" si="10"/>
        <v/>
      </c>
      <c r="Z8" s="10"/>
      <c r="AA8" s="11">
        <f t="shared" ca="1" si="11"/>
        <v>-44215</v>
      </c>
      <c r="AB8" s="9" t="str">
        <f t="shared" si="12"/>
        <v/>
      </c>
      <c r="AC8" s="10"/>
      <c r="AD8" s="11">
        <f t="shared" ca="1" si="13"/>
        <v>-44215</v>
      </c>
      <c r="AE8" s="9" t="str">
        <f t="shared" si="14"/>
        <v/>
      </c>
      <c r="AF8" s="10"/>
      <c r="AG8" s="11">
        <f t="shared" ca="1" si="15"/>
        <v>-44215</v>
      </c>
      <c r="AH8" s="9" t="str">
        <f t="shared" si="16"/>
        <v/>
      </c>
      <c r="AI8" s="10"/>
      <c r="AJ8" s="11">
        <f t="shared" ca="1" si="17"/>
        <v>-44215</v>
      </c>
      <c r="AK8" s="9" t="str">
        <f t="shared" si="18"/>
        <v/>
      </c>
      <c r="AL8" s="10"/>
      <c r="AM8" s="11">
        <f t="shared" ca="1" si="19"/>
        <v>-44215</v>
      </c>
      <c r="AN8" s="9" t="str">
        <f t="shared" si="20"/>
        <v/>
      </c>
      <c r="AO8" s="10"/>
      <c r="AP8" s="11">
        <f t="shared" ca="1" si="21"/>
        <v>-44215</v>
      </c>
      <c r="AQ8" s="9" t="str">
        <f t="shared" si="22"/>
        <v/>
      </c>
      <c r="AR8" s="10"/>
      <c r="AS8" s="11">
        <f t="shared" ca="1" si="23"/>
        <v>-44215</v>
      </c>
      <c r="AT8" s="9" t="str">
        <f t="shared" si="24"/>
        <v/>
      </c>
      <c r="AU8" s="10"/>
      <c r="AV8" s="11">
        <f t="shared" ca="1" si="25"/>
        <v>-44215</v>
      </c>
      <c r="AW8" s="9" t="str">
        <f t="shared" si="26"/>
        <v/>
      </c>
      <c r="AX8" s="10"/>
      <c r="AY8" s="11">
        <f t="shared" ca="1" si="27"/>
        <v>-44215</v>
      </c>
      <c r="AZ8" s="9" t="str">
        <f t="shared" si="28"/>
        <v/>
      </c>
      <c r="BA8" s="10"/>
      <c r="BB8" s="11">
        <f t="shared" ca="1" si="29"/>
        <v>-44215</v>
      </c>
      <c r="BC8" s="9" t="str">
        <f t="shared" si="30"/>
        <v/>
      </c>
      <c r="BD8" s="10"/>
      <c r="BE8" s="11">
        <f t="shared" ca="1" si="31"/>
        <v>-44215</v>
      </c>
      <c r="BF8" s="9" t="str">
        <f t="shared" si="32"/>
        <v/>
      </c>
      <c r="BG8" s="10"/>
      <c r="BH8" s="11">
        <f t="shared" ca="1" si="33"/>
        <v>-44215</v>
      </c>
      <c r="BI8" s="9" t="str">
        <f t="shared" si="34"/>
        <v/>
      </c>
      <c r="BJ8" s="10"/>
      <c r="BK8" s="11">
        <f t="shared" ca="1" si="35"/>
        <v>-44215</v>
      </c>
      <c r="BL8" s="9" t="str">
        <f t="shared" si="36"/>
        <v/>
      </c>
      <c r="BM8" s="10"/>
      <c r="BN8" s="11">
        <f t="shared" ca="1" si="37"/>
        <v>-44215</v>
      </c>
      <c r="BO8" s="9" t="str">
        <f t="shared" si="38"/>
        <v/>
      </c>
      <c r="BP8" s="10"/>
      <c r="BQ8" s="11">
        <f t="shared" ca="1" si="39"/>
        <v>-44215</v>
      </c>
      <c r="BR8" s="9" t="str">
        <f t="shared" si="40"/>
        <v/>
      </c>
      <c r="BS8" s="10"/>
      <c r="BT8" s="11">
        <f t="shared" ca="1" si="41"/>
        <v>-44215</v>
      </c>
      <c r="BU8" s="9" t="str">
        <f t="shared" si="42"/>
        <v/>
      </c>
      <c r="BV8" s="10"/>
      <c r="BW8" s="11">
        <f t="shared" ca="1" si="43"/>
        <v>-44215</v>
      </c>
      <c r="BX8" s="9" t="str">
        <f t="shared" si="44"/>
        <v/>
      </c>
      <c r="BY8" s="10"/>
      <c r="BZ8" s="11">
        <f t="shared" ca="1" si="45"/>
        <v>-44215</v>
      </c>
      <c r="CA8" s="9" t="str">
        <f t="shared" si="46"/>
        <v/>
      </c>
      <c r="CB8" s="10"/>
      <c r="CC8" s="11">
        <f t="shared" ca="1" si="47"/>
        <v>-44215</v>
      </c>
      <c r="CD8" s="9" t="str">
        <f t="shared" si="48"/>
        <v/>
      </c>
      <c r="CE8" s="10"/>
      <c r="CF8" s="11">
        <f t="shared" ca="1" si="49"/>
        <v>-44215</v>
      </c>
      <c r="CG8" s="9" t="str">
        <f t="shared" si="50"/>
        <v/>
      </c>
      <c r="CH8" s="10"/>
      <c r="CI8" s="11">
        <f t="shared" ca="1" si="51"/>
        <v>-44215</v>
      </c>
      <c r="CJ8" s="12">
        <f ca="1">COUNTIF($G8:CI8,"V")</f>
        <v>0</v>
      </c>
      <c r="CK8" s="12">
        <f ca="1">COUNTIF($G8:CJ8,"P")</f>
        <v>0</v>
      </c>
      <c r="CL8" s="12">
        <f ca="1">COUNTIF($G8:CI8,"E")</f>
        <v>0</v>
      </c>
      <c r="CM8" s="12">
        <f t="shared" ref="CM8:CM29" ca="1" si="53">+CJ8+CK8+CL8</f>
        <v>0</v>
      </c>
      <c r="CN8" s="13" t="str">
        <f t="shared" ref="CN8:CN30" ca="1" si="54">IFERROR((CJ8+CK8)/CM8,"")</f>
        <v/>
      </c>
    </row>
    <row r="9" spans="1:98" s="4" customFormat="1" x14ac:dyDescent="0.35">
      <c r="A9" s="15">
        <v>3</v>
      </c>
      <c r="B9" s="19"/>
      <c r="C9" s="20"/>
      <c r="D9" s="21"/>
      <c r="E9" s="87"/>
      <c r="F9" s="88"/>
      <c r="G9" s="9" t="str">
        <f t="shared" si="52"/>
        <v/>
      </c>
      <c r="H9" s="10"/>
      <c r="I9" s="11">
        <f ca="1">DAYS360($F$5,H9,0)</f>
        <v>-44215</v>
      </c>
      <c r="J9" s="9" t="str">
        <f t="shared" si="0"/>
        <v/>
      </c>
      <c r="K9" s="10"/>
      <c r="L9" s="11">
        <f t="shared" ca="1" si="1"/>
        <v>-44215</v>
      </c>
      <c r="M9" s="9" t="str">
        <f t="shared" si="2"/>
        <v/>
      </c>
      <c r="N9" s="10"/>
      <c r="O9" s="11">
        <f t="shared" ca="1" si="3"/>
        <v>-44215</v>
      </c>
      <c r="P9" s="9" t="str">
        <f t="shared" si="4"/>
        <v/>
      </c>
      <c r="Q9" s="10"/>
      <c r="R9" s="11">
        <f t="shared" ca="1" si="5"/>
        <v>-44215</v>
      </c>
      <c r="S9" s="9" t="str">
        <f t="shared" si="6"/>
        <v/>
      </c>
      <c r="T9" s="10"/>
      <c r="U9" s="11">
        <f t="shared" ca="1" si="7"/>
        <v>-44215</v>
      </c>
      <c r="V9" s="9" t="str">
        <f t="shared" si="8"/>
        <v/>
      </c>
      <c r="W9" s="10"/>
      <c r="X9" s="11">
        <f t="shared" ca="1" si="9"/>
        <v>-44215</v>
      </c>
      <c r="Y9" s="9" t="str">
        <f t="shared" si="10"/>
        <v/>
      </c>
      <c r="Z9" s="10"/>
      <c r="AA9" s="11">
        <f t="shared" ca="1" si="11"/>
        <v>-44215</v>
      </c>
      <c r="AB9" s="9" t="str">
        <f t="shared" si="12"/>
        <v/>
      </c>
      <c r="AC9" s="10"/>
      <c r="AD9" s="11">
        <f t="shared" ca="1" si="13"/>
        <v>-44215</v>
      </c>
      <c r="AE9" s="9" t="str">
        <f t="shared" si="14"/>
        <v/>
      </c>
      <c r="AF9" s="10"/>
      <c r="AG9" s="11">
        <f t="shared" ca="1" si="15"/>
        <v>-44215</v>
      </c>
      <c r="AH9" s="9" t="str">
        <f t="shared" si="16"/>
        <v/>
      </c>
      <c r="AI9" s="10"/>
      <c r="AJ9" s="11">
        <f t="shared" ca="1" si="17"/>
        <v>-44215</v>
      </c>
      <c r="AK9" s="9" t="str">
        <f t="shared" si="18"/>
        <v/>
      </c>
      <c r="AL9" s="10"/>
      <c r="AM9" s="11">
        <f t="shared" ca="1" si="19"/>
        <v>-44215</v>
      </c>
      <c r="AN9" s="9" t="str">
        <f t="shared" si="20"/>
        <v/>
      </c>
      <c r="AO9" s="10"/>
      <c r="AP9" s="11">
        <f t="shared" ca="1" si="21"/>
        <v>-44215</v>
      </c>
      <c r="AQ9" s="9" t="str">
        <f t="shared" si="22"/>
        <v/>
      </c>
      <c r="AR9" s="10"/>
      <c r="AS9" s="11">
        <f t="shared" ca="1" si="23"/>
        <v>-44215</v>
      </c>
      <c r="AT9" s="9" t="str">
        <f t="shared" si="24"/>
        <v/>
      </c>
      <c r="AU9" s="10"/>
      <c r="AV9" s="11">
        <f t="shared" ca="1" si="25"/>
        <v>-44215</v>
      </c>
      <c r="AW9" s="9" t="str">
        <f t="shared" si="26"/>
        <v/>
      </c>
      <c r="AX9" s="10"/>
      <c r="AY9" s="11">
        <f t="shared" ca="1" si="27"/>
        <v>-44215</v>
      </c>
      <c r="AZ9" s="9" t="str">
        <f t="shared" si="28"/>
        <v/>
      </c>
      <c r="BA9" s="10"/>
      <c r="BB9" s="11">
        <f t="shared" ca="1" si="29"/>
        <v>-44215</v>
      </c>
      <c r="BC9" s="9" t="str">
        <f t="shared" si="30"/>
        <v/>
      </c>
      <c r="BD9" s="10"/>
      <c r="BE9" s="11">
        <f t="shared" ca="1" si="31"/>
        <v>-44215</v>
      </c>
      <c r="BF9" s="9" t="str">
        <f t="shared" si="32"/>
        <v/>
      </c>
      <c r="BG9" s="10"/>
      <c r="BH9" s="11">
        <f t="shared" ca="1" si="33"/>
        <v>-44215</v>
      </c>
      <c r="BI9" s="9" t="str">
        <f t="shared" si="34"/>
        <v/>
      </c>
      <c r="BJ9" s="10"/>
      <c r="BK9" s="11">
        <f t="shared" ca="1" si="35"/>
        <v>-44215</v>
      </c>
      <c r="BL9" s="9" t="str">
        <f t="shared" si="36"/>
        <v/>
      </c>
      <c r="BM9" s="10"/>
      <c r="BN9" s="11">
        <f t="shared" ca="1" si="37"/>
        <v>-44215</v>
      </c>
      <c r="BO9" s="9" t="str">
        <f t="shared" si="38"/>
        <v/>
      </c>
      <c r="BP9" s="10"/>
      <c r="BQ9" s="11">
        <f t="shared" ca="1" si="39"/>
        <v>-44215</v>
      </c>
      <c r="BR9" s="9" t="str">
        <f t="shared" si="40"/>
        <v/>
      </c>
      <c r="BS9" s="10"/>
      <c r="BT9" s="11">
        <f t="shared" ca="1" si="41"/>
        <v>-44215</v>
      </c>
      <c r="BU9" s="9" t="str">
        <f t="shared" si="42"/>
        <v/>
      </c>
      <c r="BV9" s="10"/>
      <c r="BW9" s="11">
        <f t="shared" ca="1" si="43"/>
        <v>-44215</v>
      </c>
      <c r="BX9" s="9" t="str">
        <f t="shared" si="44"/>
        <v/>
      </c>
      <c r="BY9" s="10"/>
      <c r="BZ9" s="11">
        <f t="shared" ca="1" si="45"/>
        <v>-44215</v>
      </c>
      <c r="CA9" s="9" t="str">
        <f t="shared" si="46"/>
        <v/>
      </c>
      <c r="CB9" s="10"/>
      <c r="CC9" s="11">
        <f t="shared" ca="1" si="47"/>
        <v>-44215</v>
      </c>
      <c r="CD9" s="9" t="str">
        <f t="shared" si="48"/>
        <v/>
      </c>
      <c r="CE9" s="10"/>
      <c r="CF9" s="11">
        <f t="shared" ca="1" si="49"/>
        <v>-44215</v>
      </c>
      <c r="CG9" s="9" t="str">
        <f t="shared" si="50"/>
        <v/>
      </c>
      <c r="CH9" s="10"/>
      <c r="CI9" s="11">
        <f t="shared" ca="1" si="51"/>
        <v>-44215</v>
      </c>
      <c r="CJ9" s="12">
        <f ca="1">COUNTIF($G9:CI9,"V")</f>
        <v>0</v>
      </c>
      <c r="CK9" s="12">
        <f ca="1">COUNTIF($G9:CJ9,"P")</f>
        <v>0</v>
      </c>
      <c r="CL9" s="12">
        <f ca="1">COUNTIF($G9:CI9,"E")</f>
        <v>0</v>
      </c>
      <c r="CM9" s="12">
        <f t="shared" ca="1" si="53"/>
        <v>0</v>
      </c>
      <c r="CN9" s="13" t="str">
        <f t="shared" ca="1" si="54"/>
        <v/>
      </c>
    </row>
    <row r="10" spans="1:98" s="4" customFormat="1" x14ac:dyDescent="0.35">
      <c r="A10" s="15">
        <v>4</v>
      </c>
      <c r="B10" s="19"/>
      <c r="C10" s="22"/>
      <c r="D10" s="23"/>
      <c r="E10" s="87"/>
      <c r="F10" s="88"/>
      <c r="G10" s="9" t="str">
        <f t="shared" si="52"/>
        <v/>
      </c>
      <c r="H10" s="10"/>
      <c r="I10" s="11">
        <f ca="1">DAYS360($F$5,H10,0)</f>
        <v>-44215</v>
      </c>
      <c r="J10" s="9" t="str">
        <f t="shared" si="0"/>
        <v/>
      </c>
      <c r="K10" s="10"/>
      <c r="L10" s="11">
        <f t="shared" ca="1" si="1"/>
        <v>-44215</v>
      </c>
      <c r="M10" s="9" t="str">
        <f t="shared" si="2"/>
        <v/>
      </c>
      <c r="N10" s="10"/>
      <c r="O10" s="11">
        <f t="shared" ca="1" si="3"/>
        <v>-44215</v>
      </c>
      <c r="P10" s="9" t="str">
        <f t="shared" si="4"/>
        <v/>
      </c>
      <c r="Q10" s="10"/>
      <c r="R10" s="11">
        <f t="shared" ca="1" si="5"/>
        <v>-44215</v>
      </c>
      <c r="S10" s="9" t="str">
        <f t="shared" si="6"/>
        <v/>
      </c>
      <c r="T10" s="10"/>
      <c r="U10" s="11">
        <f t="shared" ca="1" si="7"/>
        <v>-44215</v>
      </c>
      <c r="V10" s="9" t="str">
        <f t="shared" si="8"/>
        <v/>
      </c>
      <c r="W10" s="10"/>
      <c r="X10" s="11">
        <f t="shared" ca="1" si="9"/>
        <v>-44215</v>
      </c>
      <c r="Y10" s="9" t="str">
        <f t="shared" si="10"/>
        <v/>
      </c>
      <c r="Z10" s="10"/>
      <c r="AA10" s="11">
        <f t="shared" ca="1" si="11"/>
        <v>-44215</v>
      </c>
      <c r="AB10" s="9" t="str">
        <f t="shared" si="12"/>
        <v/>
      </c>
      <c r="AC10" s="10"/>
      <c r="AD10" s="11">
        <f t="shared" ca="1" si="13"/>
        <v>-44215</v>
      </c>
      <c r="AE10" s="9" t="str">
        <f t="shared" si="14"/>
        <v/>
      </c>
      <c r="AF10" s="10"/>
      <c r="AG10" s="11">
        <f t="shared" ca="1" si="15"/>
        <v>-44215</v>
      </c>
      <c r="AH10" s="9" t="str">
        <f t="shared" si="16"/>
        <v/>
      </c>
      <c r="AI10" s="10"/>
      <c r="AJ10" s="11">
        <f t="shared" ca="1" si="17"/>
        <v>-44215</v>
      </c>
      <c r="AK10" s="9" t="str">
        <f t="shared" si="18"/>
        <v/>
      </c>
      <c r="AL10" s="10"/>
      <c r="AM10" s="11">
        <f t="shared" ca="1" si="19"/>
        <v>-44215</v>
      </c>
      <c r="AN10" s="9" t="str">
        <f t="shared" si="20"/>
        <v/>
      </c>
      <c r="AO10" s="10"/>
      <c r="AP10" s="11">
        <f t="shared" ca="1" si="21"/>
        <v>-44215</v>
      </c>
      <c r="AQ10" s="9" t="str">
        <f t="shared" si="22"/>
        <v/>
      </c>
      <c r="AR10" s="10"/>
      <c r="AS10" s="11">
        <f t="shared" ca="1" si="23"/>
        <v>-44215</v>
      </c>
      <c r="AT10" s="9" t="str">
        <f t="shared" si="24"/>
        <v/>
      </c>
      <c r="AU10" s="10"/>
      <c r="AV10" s="11">
        <f t="shared" ca="1" si="25"/>
        <v>-44215</v>
      </c>
      <c r="AW10" s="9" t="str">
        <f t="shared" si="26"/>
        <v/>
      </c>
      <c r="AX10" s="10"/>
      <c r="AY10" s="11">
        <f t="shared" ca="1" si="27"/>
        <v>-44215</v>
      </c>
      <c r="AZ10" s="9" t="str">
        <f t="shared" si="28"/>
        <v/>
      </c>
      <c r="BA10" s="10"/>
      <c r="BB10" s="11">
        <f t="shared" ca="1" si="29"/>
        <v>-44215</v>
      </c>
      <c r="BC10" s="9" t="str">
        <f t="shared" si="30"/>
        <v/>
      </c>
      <c r="BD10" s="10"/>
      <c r="BE10" s="11">
        <f t="shared" ca="1" si="31"/>
        <v>-44215</v>
      </c>
      <c r="BF10" s="9" t="str">
        <f t="shared" si="32"/>
        <v/>
      </c>
      <c r="BG10" s="10"/>
      <c r="BH10" s="11">
        <f t="shared" ca="1" si="33"/>
        <v>-44215</v>
      </c>
      <c r="BI10" s="9" t="str">
        <f t="shared" si="34"/>
        <v/>
      </c>
      <c r="BJ10" s="10"/>
      <c r="BK10" s="11">
        <f t="shared" ca="1" si="35"/>
        <v>-44215</v>
      </c>
      <c r="BL10" s="9" t="str">
        <f t="shared" si="36"/>
        <v/>
      </c>
      <c r="BM10" s="10"/>
      <c r="BN10" s="11">
        <f t="shared" ca="1" si="37"/>
        <v>-44215</v>
      </c>
      <c r="BO10" s="9" t="str">
        <f t="shared" si="38"/>
        <v/>
      </c>
      <c r="BP10" s="10"/>
      <c r="BQ10" s="11">
        <f t="shared" ca="1" si="39"/>
        <v>-44215</v>
      </c>
      <c r="BR10" s="9" t="str">
        <f t="shared" si="40"/>
        <v/>
      </c>
      <c r="BS10" s="10"/>
      <c r="BT10" s="11">
        <f t="shared" ca="1" si="41"/>
        <v>-44215</v>
      </c>
      <c r="BU10" s="9" t="str">
        <f t="shared" si="42"/>
        <v/>
      </c>
      <c r="BV10" s="10"/>
      <c r="BW10" s="11">
        <f t="shared" ca="1" si="43"/>
        <v>-44215</v>
      </c>
      <c r="BX10" s="9" t="str">
        <f t="shared" si="44"/>
        <v/>
      </c>
      <c r="BY10" s="10"/>
      <c r="BZ10" s="11">
        <f t="shared" ca="1" si="45"/>
        <v>-44215</v>
      </c>
      <c r="CA10" s="9" t="str">
        <f t="shared" si="46"/>
        <v/>
      </c>
      <c r="CB10" s="10"/>
      <c r="CC10" s="11">
        <f t="shared" ca="1" si="47"/>
        <v>-44215</v>
      </c>
      <c r="CD10" s="9" t="str">
        <f t="shared" si="48"/>
        <v/>
      </c>
      <c r="CE10" s="10"/>
      <c r="CF10" s="11">
        <f t="shared" ca="1" si="49"/>
        <v>-44215</v>
      </c>
      <c r="CG10" s="9" t="str">
        <f t="shared" si="50"/>
        <v/>
      </c>
      <c r="CH10" s="10"/>
      <c r="CI10" s="11">
        <f t="shared" ca="1" si="51"/>
        <v>-44215</v>
      </c>
      <c r="CJ10" s="12">
        <f ca="1">COUNTIF($G10:CI10,"V")</f>
        <v>0</v>
      </c>
      <c r="CK10" s="12">
        <f ca="1">COUNTIF($G10:CJ10,"P")</f>
        <v>0</v>
      </c>
      <c r="CL10" s="12">
        <f ca="1">COUNTIF($G10:CI10,"E")</f>
        <v>0</v>
      </c>
      <c r="CM10" s="12">
        <f t="shared" ca="1" si="53"/>
        <v>0</v>
      </c>
      <c r="CN10" s="13" t="str">
        <f t="shared" ca="1" si="54"/>
        <v/>
      </c>
    </row>
    <row r="11" spans="1:98" s="4" customFormat="1" x14ac:dyDescent="0.35">
      <c r="A11" s="15">
        <v>5</v>
      </c>
      <c r="B11" s="19"/>
      <c r="C11" s="22"/>
      <c r="D11" s="23"/>
      <c r="E11" s="87"/>
      <c r="F11" s="88"/>
      <c r="G11" s="9" t="str">
        <f t="shared" si="52"/>
        <v/>
      </c>
      <c r="H11" s="10"/>
      <c r="I11" s="11">
        <f t="shared" ref="I11:I29" ca="1" si="55">DAYS360($F$5,H11,0)</f>
        <v>-44215</v>
      </c>
      <c r="J11" s="9" t="str">
        <f t="shared" si="0"/>
        <v/>
      </c>
      <c r="K11" s="10"/>
      <c r="L11" s="11">
        <f t="shared" ca="1" si="1"/>
        <v>-44215</v>
      </c>
      <c r="M11" s="9" t="str">
        <f t="shared" si="2"/>
        <v/>
      </c>
      <c r="N11" s="10"/>
      <c r="O11" s="11">
        <f t="shared" ca="1" si="3"/>
        <v>-44215</v>
      </c>
      <c r="P11" s="9" t="str">
        <f t="shared" si="4"/>
        <v/>
      </c>
      <c r="Q11" s="10"/>
      <c r="R11" s="11">
        <f t="shared" ca="1" si="5"/>
        <v>-44215</v>
      </c>
      <c r="S11" s="9" t="str">
        <f t="shared" si="6"/>
        <v/>
      </c>
      <c r="T11" s="10"/>
      <c r="U11" s="11">
        <f t="shared" ca="1" si="7"/>
        <v>-44215</v>
      </c>
      <c r="V11" s="9" t="str">
        <f t="shared" si="8"/>
        <v/>
      </c>
      <c r="W11" s="10"/>
      <c r="X11" s="11">
        <f t="shared" ca="1" si="9"/>
        <v>-44215</v>
      </c>
      <c r="Y11" s="9" t="str">
        <f t="shared" si="10"/>
        <v/>
      </c>
      <c r="Z11" s="10"/>
      <c r="AA11" s="11">
        <f t="shared" ca="1" si="11"/>
        <v>-44215</v>
      </c>
      <c r="AB11" s="9" t="str">
        <f t="shared" si="12"/>
        <v/>
      </c>
      <c r="AC11" s="10"/>
      <c r="AD11" s="11">
        <f t="shared" ca="1" si="13"/>
        <v>-44215</v>
      </c>
      <c r="AE11" s="9" t="str">
        <f t="shared" si="14"/>
        <v/>
      </c>
      <c r="AF11" s="10"/>
      <c r="AG11" s="11">
        <f t="shared" ca="1" si="15"/>
        <v>-44215</v>
      </c>
      <c r="AH11" s="9" t="str">
        <f t="shared" si="16"/>
        <v/>
      </c>
      <c r="AI11" s="10"/>
      <c r="AJ11" s="11">
        <f t="shared" ca="1" si="17"/>
        <v>-44215</v>
      </c>
      <c r="AK11" s="9" t="str">
        <f t="shared" si="18"/>
        <v/>
      </c>
      <c r="AL11" s="10"/>
      <c r="AM11" s="11">
        <f t="shared" ca="1" si="19"/>
        <v>-44215</v>
      </c>
      <c r="AN11" s="9" t="str">
        <f t="shared" si="20"/>
        <v/>
      </c>
      <c r="AO11" s="10"/>
      <c r="AP11" s="11">
        <f t="shared" ca="1" si="21"/>
        <v>-44215</v>
      </c>
      <c r="AQ11" s="9" t="str">
        <f t="shared" si="22"/>
        <v/>
      </c>
      <c r="AR11" s="10"/>
      <c r="AS11" s="11">
        <f t="shared" ca="1" si="23"/>
        <v>-44215</v>
      </c>
      <c r="AT11" s="9" t="str">
        <f t="shared" si="24"/>
        <v/>
      </c>
      <c r="AU11" s="10"/>
      <c r="AV11" s="11">
        <f t="shared" ca="1" si="25"/>
        <v>-44215</v>
      </c>
      <c r="AW11" s="9" t="str">
        <f t="shared" si="26"/>
        <v/>
      </c>
      <c r="AX11" s="10"/>
      <c r="AY11" s="11">
        <f t="shared" ca="1" si="27"/>
        <v>-44215</v>
      </c>
      <c r="AZ11" s="9" t="str">
        <f t="shared" si="28"/>
        <v/>
      </c>
      <c r="BA11" s="10"/>
      <c r="BB11" s="11">
        <f t="shared" ca="1" si="29"/>
        <v>-44215</v>
      </c>
      <c r="BC11" s="9" t="str">
        <f t="shared" si="30"/>
        <v/>
      </c>
      <c r="BD11" s="10"/>
      <c r="BE11" s="11">
        <f t="shared" ca="1" si="31"/>
        <v>-44215</v>
      </c>
      <c r="BF11" s="9" t="str">
        <f t="shared" si="32"/>
        <v/>
      </c>
      <c r="BG11" s="10"/>
      <c r="BH11" s="11">
        <f t="shared" ca="1" si="33"/>
        <v>-44215</v>
      </c>
      <c r="BI11" s="9" t="str">
        <f t="shared" si="34"/>
        <v/>
      </c>
      <c r="BJ11" s="10"/>
      <c r="BK11" s="11">
        <f t="shared" ca="1" si="35"/>
        <v>-44215</v>
      </c>
      <c r="BL11" s="9" t="str">
        <f t="shared" si="36"/>
        <v/>
      </c>
      <c r="BM11" s="10"/>
      <c r="BN11" s="11">
        <f t="shared" ca="1" si="37"/>
        <v>-44215</v>
      </c>
      <c r="BO11" s="9" t="str">
        <f t="shared" si="38"/>
        <v/>
      </c>
      <c r="BP11" s="10"/>
      <c r="BQ11" s="11">
        <f t="shared" ca="1" si="39"/>
        <v>-44215</v>
      </c>
      <c r="BR11" s="9" t="str">
        <f t="shared" si="40"/>
        <v/>
      </c>
      <c r="BS11" s="10"/>
      <c r="BT11" s="11">
        <f t="shared" ca="1" si="41"/>
        <v>-44215</v>
      </c>
      <c r="BU11" s="9" t="str">
        <f t="shared" si="42"/>
        <v/>
      </c>
      <c r="BV11" s="10"/>
      <c r="BW11" s="11">
        <f t="shared" ca="1" si="43"/>
        <v>-44215</v>
      </c>
      <c r="BX11" s="9" t="str">
        <f t="shared" si="44"/>
        <v/>
      </c>
      <c r="BY11" s="10"/>
      <c r="BZ11" s="11">
        <f t="shared" ca="1" si="45"/>
        <v>-44215</v>
      </c>
      <c r="CA11" s="9" t="str">
        <f t="shared" si="46"/>
        <v/>
      </c>
      <c r="CB11" s="10"/>
      <c r="CC11" s="11">
        <f t="shared" ca="1" si="47"/>
        <v>-44215</v>
      </c>
      <c r="CD11" s="9" t="str">
        <f t="shared" si="48"/>
        <v/>
      </c>
      <c r="CE11" s="10"/>
      <c r="CF11" s="11">
        <f t="shared" ca="1" si="49"/>
        <v>-44215</v>
      </c>
      <c r="CG11" s="9" t="str">
        <f t="shared" si="50"/>
        <v/>
      </c>
      <c r="CH11" s="10"/>
      <c r="CI11" s="11">
        <f t="shared" ca="1" si="51"/>
        <v>-44215</v>
      </c>
      <c r="CJ11" s="12">
        <f ca="1">COUNTIF($G11:CI11,"V")</f>
        <v>0</v>
      </c>
      <c r="CK11" s="12">
        <f ca="1">COUNTIF($G11:CJ11,"P")</f>
        <v>0</v>
      </c>
      <c r="CL11" s="12">
        <f ca="1">COUNTIF($G11:CI11,"E")</f>
        <v>0</v>
      </c>
      <c r="CM11" s="12">
        <f t="shared" ca="1" si="53"/>
        <v>0</v>
      </c>
      <c r="CN11" s="13" t="str">
        <f t="shared" ca="1" si="54"/>
        <v/>
      </c>
    </row>
    <row r="12" spans="1:98" s="4" customFormat="1" x14ac:dyDescent="0.35">
      <c r="A12" s="15">
        <v>6</v>
      </c>
      <c r="B12" s="19"/>
      <c r="C12" s="22"/>
      <c r="D12" s="23"/>
      <c r="E12" s="87"/>
      <c r="F12" s="88"/>
      <c r="G12" s="9" t="str">
        <f t="shared" si="52"/>
        <v/>
      </c>
      <c r="H12" s="10"/>
      <c r="I12" s="24">
        <f t="shared" ca="1" si="55"/>
        <v>-44215</v>
      </c>
      <c r="J12" s="9" t="str">
        <f t="shared" si="0"/>
        <v/>
      </c>
      <c r="K12" s="10"/>
      <c r="L12" s="11">
        <f t="shared" ca="1" si="1"/>
        <v>-44215</v>
      </c>
      <c r="M12" s="9" t="str">
        <f t="shared" si="2"/>
        <v/>
      </c>
      <c r="N12" s="10"/>
      <c r="O12" s="11">
        <f t="shared" ca="1" si="3"/>
        <v>-44215</v>
      </c>
      <c r="P12" s="9" t="str">
        <f t="shared" si="4"/>
        <v/>
      </c>
      <c r="Q12" s="10"/>
      <c r="R12" s="11">
        <f t="shared" ca="1" si="5"/>
        <v>-44215</v>
      </c>
      <c r="S12" s="9" t="str">
        <f t="shared" si="6"/>
        <v/>
      </c>
      <c r="T12" s="10"/>
      <c r="U12" s="11">
        <f t="shared" ca="1" si="7"/>
        <v>-44215</v>
      </c>
      <c r="V12" s="9" t="str">
        <f t="shared" si="8"/>
        <v/>
      </c>
      <c r="W12" s="10"/>
      <c r="X12" s="11">
        <f t="shared" ca="1" si="9"/>
        <v>-44215</v>
      </c>
      <c r="Y12" s="9" t="str">
        <f t="shared" si="10"/>
        <v/>
      </c>
      <c r="Z12" s="10"/>
      <c r="AA12" s="11">
        <f t="shared" ca="1" si="11"/>
        <v>-44215</v>
      </c>
      <c r="AB12" s="9" t="str">
        <f t="shared" si="12"/>
        <v/>
      </c>
      <c r="AC12" s="10"/>
      <c r="AD12" s="11">
        <f t="shared" ca="1" si="13"/>
        <v>-44215</v>
      </c>
      <c r="AE12" s="9" t="str">
        <f t="shared" si="14"/>
        <v/>
      </c>
      <c r="AF12" s="10"/>
      <c r="AG12" s="11">
        <f t="shared" ca="1" si="15"/>
        <v>-44215</v>
      </c>
      <c r="AH12" s="9" t="str">
        <f t="shared" si="16"/>
        <v/>
      </c>
      <c r="AI12" s="10"/>
      <c r="AJ12" s="11">
        <f t="shared" ca="1" si="17"/>
        <v>-44215</v>
      </c>
      <c r="AK12" s="9" t="str">
        <f t="shared" si="18"/>
        <v/>
      </c>
      <c r="AL12" s="10"/>
      <c r="AM12" s="11">
        <f t="shared" ca="1" si="19"/>
        <v>-44215</v>
      </c>
      <c r="AN12" s="9" t="str">
        <f t="shared" si="20"/>
        <v/>
      </c>
      <c r="AO12" s="10"/>
      <c r="AP12" s="11">
        <f t="shared" ca="1" si="21"/>
        <v>-44215</v>
      </c>
      <c r="AQ12" s="9" t="str">
        <f t="shared" si="22"/>
        <v/>
      </c>
      <c r="AR12" s="10"/>
      <c r="AS12" s="11">
        <f t="shared" ca="1" si="23"/>
        <v>-44215</v>
      </c>
      <c r="AT12" s="9" t="str">
        <f t="shared" si="24"/>
        <v/>
      </c>
      <c r="AU12" s="10"/>
      <c r="AV12" s="11">
        <f t="shared" ca="1" si="25"/>
        <v>-44215</v>
      </c>
      <c r="AW12" s="9" t="str">
        <f t="shared" si="26"/>
        <v/>
      </c>
      <c r="AX12" s="10"/>
      <c r="AY12" s="11">
        <f t="shared" ca="1" si="27"/>
        <v>-44215</v>
      </c>
      <c r="AZ12" s="9" t="str">
        <f t="shared" si="28"/>
        <v/>
      </c>
      <c r="BA12" s="10"/>
      <c r="BB12" s="11">
        <f t="shared" ca="1" si="29"/>
        <v>-44215</v>
      </c>
      <c r="BC12" s="9" t="str">
        <f t="shared" si="30"/>
        <v/>
      </c>
      <c r="BD12" s="10"/>
      <c r="BE12" s="11">
        <f t="shared" ca="1" si="31"/>
        <v>-44215</v>
      </c>
      <c r="BF12" s="9" t="str">
        <f t="shared" si="32"/>
        <v/>
      </c>
      <c r="BG12" s="10"/>
      <c r="BH12" s="11">
        <f t="shared" ca="1" si="33"/>
        <v>-44215</v>
      </c>
      <c r="BI12" s="9" t="str">
        <f t="shared" si="34"/>
        <v/>
      </c>
      <c r="BJ12" s="10"/>
      <c r="BK12" s="11">
        <f t="shared" ca="1" si="35"/>
        <v>-44215</v>
      </c>
      <c r="BL12" s="9" t="str">
        <f t="shared" si="36"/>
        <v/>
      </c>
      <c r="BM12" s="10"/>
      <c r="BN12" s="11">
        <f t="shared" ca="1" si="37"/>
        <v>-44215</v>
      </c>
      <c r="BO12" s="9" t="str">
        <f t="shared" si="38"/>
        <v/>
      </c>
      <c r="BP12" s="10"/>
      <c r="BQ12" s="11">
        <f t="shared" ca="1" si="39"/>
        <v>-44215</v>
      </c>
      <c r="BR12" s="9" t="str">
        <f t="shared" si="40"/>
        <v/>
      </c>
      <c r="BS12" s="10"/>
      <c r="BT12" s="11">
        <f t="shared" ca="1" si="41"/>
        <v>-44215</v>
      </c>
      <c r="BU12" s="9" t="str">
        <f t="shared" si="42"/>
        <v/>
      </c>
      <c r="BV12" s="10"/>
      <c r="BW12" s="11">
        <f t="shared" ca="1" si="43"/>
        <v>-44215</v>
      </c>
      <c r="BX12" s="9" t="str">
        <f t="shared" si="44"/>
        <v/>
      </c>
      <c r="BY12" s="10"/>
      <c r="BZ12" s="11">
        <f t="shared" ca="1" si="45"/>
        <v>-44215</v>
      </c>
      <c r="CA12" s="9" t="str">
        <f t="shared" si="46"/>
        <v/>
      </c>
      <c r="CB12" s="10"/>
      <c r="CC12" s="11">
        <f t="shared" ca="1" si="47"/>
        <v>-44215</v>
      </c>
      <c r="CD12" s="9" t="str">
        <f t="shared" si="48"/>
        <v/>
      </c>
      <c r="CE12" s="10"/>
      <c r="CF12" s="11">
        <f t="shared" ca="1" si="49"/>
        <v>-44215</v>
      </c>
      <c r="CG12" s="9" t="str">
        <f t="shared" si="50"/>
        <v/>
      </c>
      <c r="CH12" s="10"/>
      <c r="CI12" s="11">
        <f t="shared" ca="1" si="51"/>
        <v>-44215</v>
      </c>
      <c r="CJ12" s="12">
        <f ca="1">COUNTIF($G12:CI12,"V")</f>
        <v>0</v>
      </c>
      <c r="CK12" s="12">
        <f ca="1">COUNTIF($G12:CJ12,"P")</f>
        <v>0</v>
      </c>
      <c r="CL12" s="12">
        <f ca="1">COUNTIF($G12:CI12,"E")</f>
        <v>0</v>
      </c>
      <c r="CM12" s="12">
        <f t="shared" ca="1" si="53"/>
        <v>0</v>
      </c>
      <c r="CN12" s="13" t="str">
        <f t="shared" ca="1" si="54"/>
        <v/>
      </c>
    </row>
    <row r="13" spans="1:98" s="4" customFormat="1" x14ac:dyDescent="0.35">
      <c r="A13" s="15">
        <v>7</v>
      </c>
      <c r="B13" s="16"/>
      <c r="C13" s="17"/>
      <c r="D13" s="18"/>
      <c r="E13" s="87"/>
      <c r="F13" s="88"/>
      <c r="G13" s="9" t="str">
        <f t="shared" si="52"/>
        <v/>
      </c>
      <c r="H13" s="25"/>
      <c r="I13" s="11">
        <f t="shared" ca="1" si="55"/>
        <v>-44215</v>
      </c>
      <c r="J13" s="9" t="str">
        <f t="shared" si="0"/>
        <v/>
      </c>
      <c r="K13" s="10"/>
      <c r="L13" s="11">
        <f t="shared" ca="1" si="1"/>
        <v>-44215</v>
      </c>
      <c r="M13" s="9" t="str">
        <f t="shared" si="2"/>
        <v/>
      </c>
      <c r="N13" s="10"/>
      <c r="O13" s="11">
        <f t="shared" ca="1" si="3"/>
        <v>-44215</v>
      </c>
      <c r="P13" s="9" t="str">
        <f t="shared" si="4"/>
        <v/>
      </c>
      <c r="Q13" s="10"/>
      <c r="R13" s="11">
        <f t="shared" ca="1" si="5"/>
        <v>-44215</v>
      </c>
      <c r="S13" s="9" t="str">
        <f t="shared" si="6"/>
        <v/>
      </c>
      <c r="T13" s="10"/>
      <c r="U13" s="11">
        <f t="shared" ca="1" si="7"/>
        <v>-44215</v>
      </c>
      <c r="V13" s="9" t="str">
        <f t="shared" si="8"/>
        <v/>
      </c>
      <c r="W13" s="10"/>
      <c r="X13" s="11">
        <f t="shared" ca="1" si="9"/>
        <v>-44215</v>
      </c>
      <c r="Y13" s="9" t="str">
        <f t="shared" si="10"/>
        <v/>
      </c>
      <c r="Z13" s="10"/>
      <c r="AA13" s="11">
        <f t="shared" ca="1" si="11"/>
        <v>-44215</v>
      </c>
      <c r="AB13" s="9" t="str">
        <f t="shared" si="12"/>
        <v/>
      </c>
      <c r="AC13" s="10"/>
      <c r="AD13" s="11">
        <f t="shared" ca="1" si="13"/>
        <v>-44215</v>
      </c>
      <c r="AE13" s="9" t="str">
        <f t="shared" si="14"/>
        <v/>
      </c>
      <c r="AF13" s="10"/>
      <c r="AG13" s="11">
        <f t="shared" ca="1" si="15"/>
        <v>-44215</v>
      </c>
      <c r="AH13" s="9" t="str">
        <f t="shared" si="16"/>
        <v/>
      </c>
      <c r="AI13" s="10"/>
      <c r="AJ13" s="11">
        <f t="shared" ca="1" si="17"/>
        <v>-44215</v>
      </c>
      <c r="AK13" s="9" t="str">
        <f t="shared" si="18"/>
        <v/>
      </c>
      <c r="AL13" s="10"/>
      <c r="AM13" s="11">
        <f t="shared" ca="1" si="19"/>
        <v>-44215</v>
      </c>
      <c r="AN13" s="9" t="str">
        <f t="shared" si="20"/>
        <v/>
      </c>
      <c r="AO13" s="10"/>
      <c r="AP13" s="11">
        <f t="shared" ca="1" si="21"/>
        <v>-44215</v>
      </c>
      <c r="AQ13" s="9" t="str">
        <f t="shared" si="22"/>
        <v/>
      </c>
      <c r="AR13" s="10"/>
      <c r="AS13" s="11">
        <f t="shared" ca="1" si="23"/>
        <v>-44215</v>
      </c>
      <c r="AT13" s="9" t="str">
        <f t="shared" si="24"/>
        <v/>
      </c>
      <c r="AU13" s="10"/>
      <c r="AV13" s="11">
        <f t="shared" ca="1" si="25"/>
        <v>-44215</v>
      </c>
      <c r="AW13" s="9" t="str">
        <f t="shared" si="26"/>
        <v/>
      </c>
      <c r="AX13" s="10"/>
      <c r="AY13" s="11">
        <f t="shared" ca="1" si="27"/>
        <v>-44215</v>
      </c>
      <c r="AZ13" s="9" t="str">
        <f t="shared" si="28"/>
        <v/>
      </c>
      <c r="BA13" s="10"/>
      <c r="BB13" s="11">
        <f t="shared" ca="1" si="29"/>
        <v>-44215</v>
      </c>
      <c r="BC13" s="9" t="str">
        <f t="shared" si="30"/>
        <v/>
      </c>
      <c r="BD13" s="10"/>
      <c r="BE13" s="11">
        <f t="shared" ca="1" si="31"/>
        <v>-44215</v>
      </c>
      <c r="BF13" s="9" t="str">
        <f t="shared" si="32"/>
        <v/>
      </c>
      <c r="BG13" s="10"/>
      <c r="BH13" s="11">
        <f t="shared" ca="1" si="33"/>
        <v>-44215</v>
      </c>
      <c r="BI13" s="9" t="str">
        <f t="shared" si="34"/>
        <v/>
      </c>
      <c r="BJ13" s="10"/>
      <c r="BK13" s="11">
        <f t="shared" ca="1" si="35"/>
        <v>-44215</v>
      </c>
      <c r="BL13" s="9" t="str">
        <f t="shared" si="36"/>
        <v/>
      </c>
      <c r="BM13" s="10"/>
      <c r="BN13" s="11">
        <f t="shared" ca="1" si="37"/>
        <v>-44215</v>
      </c>
      <c r="BO13" s="9" t="str">
        <f t="shared" si="38"/>
        <v/>
      </c>
      <c r="BP13" s="10"/>
      <c r="BQ13" s="11">
        <f t="shared" ca="1" si="39"/>
        <v>-44215</v>
      </c>
      <c r="BR13" s="9" t="str">
        <f t="shared" si="40"/>
        <v/>
      </c>
      <c r="BS13" s="10"/>
      <c r="BT13" s="11">
        <f t="shared" ca="1" si="41"/>
        <v>-44215</v>
      </c>
      <c r="BU13" s="9" t="str">
        <f t="shared" si="42"/>
        <v/>
      </c>
      <c r="BV13" s="10"/>
      <c r="BW13" s="11">
        <f t="shared" ca="1" si="43"/>
        <v>-44215</v>
      </c>
      <c r="BX13" s="9" t="str">
        <f t="shared" si="44"/>
        <v/>
      </c>
      <c r="BY13" s="10"/>
      <c r="BZ13" s="11">
        <f t="shared" ca="1" si="45"/>
        <v>-44215</v>
      </c>
      <c r="CA13" s="9" t="str">
        <f t="shared" si="46"/>
        <v/>
      </c>
      <c r="CB13" s="10"/>
      <c r="CC13" s="11">
        <f t="shared" ca="1" si="47"/>
        <v>-44215</v>
      </c>
      <c r="CD13" s="9" t="str">
        <f t="shared" si="48"/>
        <v/>
      </c>
      <c r="CE13" s="10"/>
      <c r="CF13" s="11">
        <f t="shared" ca="1" si="49"/>
        <v>-44215</v>
      </c>
      <c r="CG13" s="9" t="str">
        <f t="shared" si="50"/>
        <v/>
      </c>
      <c r="CH13" s="10"/>
      <c r="CI13" s="11">
        <f t="shared" ca="1" si="51"/>
        <v>-44215</v>
      </c>
      <c r="CJ13" s="12">
        <f ca="1">COUNTIF($G13:CI13,"V")</f>
        <v>0</v>
      </c>
      <c r="CK13" s="12">
        <f ca="1">COUNTIF($G13:CJ13,"P")</f>
        <v>0</v>
      </c>
      <c r="CL13" s="12">
        <f ca="1">COUNTIF($G13:CI13,"E")</f>
        <v>0</v>
      </c>
      <c r="CM13" s="12">
        <f t="shared" ca="1" si="53"/>
        <v>0</v>
      </c>
      <c r="CN13" s="13" t="str">
        <f t="shared" ca="1" si="54"/>
        <v/>
      </c>
    </row>
    <row r="14" spans="1:98" s="4" customFormat="1" x14ac:dyDescent="0.35">
      <c r="A14" s="15">
        <v>8</v>
      </c>
      <c r="B14" s="19"/>
      <c r="C14" s="20"/>
      <c r="D14" s="21"/>
      <c r="E14" s="87"/>
      <c r="F14" s="88"/>
      <c r="G14" s="9" t="str">
        <f t="shared" si="52"/>
        <v/>
      </c>
      <c r="H14" s="10"/>
      <c r="I14" s="11">
        <f t="shared" ca="1" si="55"/>
        <v>-44215</v>
      </c>
      <c r="J14" s="9" t="str">
        <f t="shared" si="0"/>
        <v/>
      </c>
      <c r="K14" s="10"/>
      <c r="L14" s="11">
        <f t="shared" ca="1" si="1"/>
        <v>-44215</v>
      </c>
      <c r="M14" s="9" t="str">
        <f t="shared" si="2"/>
        <v/>
      </c>
      <c r="N14" s="10"/>
      <c r="O14" s="11">
        <f t="shared" ca="1" si="3"/>
        <v>-44215</v>
      </c>
      <c r="P14" s="9" t="str">
        <f t="shared" si="4"/>
        <v/>
      </c>
      <c r="Q14" s="10"/>
      <c r="R14" s="11">
        <f t="shared" ca="1" si="5"/>
        <v>-44215</v>
      </c>
      <c r="S14" s="9" t="str">
        <f t="shared" si="6"/>
        <v/>
      </c>
      <c r="T14" s="10"/>
      <c r="U14" s="11">
        <f t="shared" ca="1" si="7"/>
        <v>-44215</v>
      </c>
      <c r="V14" s="9" t="str">
        <f t="shared" si="8"/>
        <v/>
      </c>
      <c r="W14" s="10"/>
      <c r="X14" s="11">
        <f t="shared" ca="1" si="9"/>
        <v>-44215</v>
      </c>
      <c r="Y14" s="9" t="str">
        <f t="shared" si="10"/>
        <v/>
      </c>
      <c r="Z14" s="10"/>
      <c r="AA14" s="11">
        <f t="shared" ca="1" si="11"/>
        <v>-44215</v>
      </c>
      <c r="AB14" s="9" t="str">
        <f t="shared" si="12"/>
        <v/>
      </c>
      <c r="AC14" s="10"/>
      <c r="AD14" s="11">
        <f t="shared" ca="1" si="13"/>
        <v>-44215</v>
      </c>
      <c r="AE14" s="9" t="str">
        <f t="shared" si="14"/>
        <v/>
      </c>
      <c r="AF14" s="10"/>
      <c r="AG14" s="11">
        <f t="shared" ca="1" si="15"/>
        <v>-44215</v>
      </c>
      <c r="AH14" s="9" t="str">
        <f t="shared" si="16"/>
        <v/>
      </c>
      <c r="AI14" s="10"/>
      <c r="AJ14" s="11">
        <f t="shared" ca="1" si="17"/>
        <v>-44215</v>
      </c>
      <c r="AK14" s="9" t="str">
        <f t="shared" si="18"/>
        <v/>
      </c>
      <c r="AL14" s="10"/>
      <c r="AM14" s="11">
        <f t="shared" ca="1" si="19"/>
        <v>-44215</v>
      </c>
      <c r="AN14" s="9" t="str">
        <f t="shared" si="20"/>
        <v/>
      </c>
      <c r="AO14" s="10"/>
      <c r="AP14" s="11">
        <f t="shared" ca="1" si="21"/>
        <v>-44215</v>
      </c>
      <c r="AQ14" s="9" t="str">
        <f t="shared" si="22"/>
        <v/>
      </c>
      <c r="AR14" s="10"/>
      <c r="AS14" s="11">
        <f t="shared" ca="1" si="23"/>
        <v>-44215</v>
      </c>
      <c r="AT14" s="9" t="str">
        <f t="shared" si="24"/>
        <v/>
      </c>
      <c r="AU14" s="10"/>
      <c r="AV14" s="11">
        <f t="shared" ca="1" si="25"/>
        <v>-44215</v>
      </c>
      <c r="AW14" s="9" t="str">
        <f t="shared" si="26"/>
        <v/>
      </c>
      <c r="AX14" s="10"/>
      <c r="AY14" s="11">
        <f t="shared" ca="1" si="27"/>
        <v>-44215</v>
      </c>
      <c r="AZ14" s="9" t="str">
        <f t="shared" si="28"/>
        <v/>
      </c>
      <c r="BA14" s="10"/>
      <c r="BB14" s="11">
        <f t="shared" ca="1" si="29"/>
        <v>-44215</v>
      </c>
      <c r="BC14" s="9" t="str">
        <f t="shared" si="30"/>
        <v/>
      </c>
      <c r="BD14" s="10"/>
      <c r="BE14" s="11">
        <f t="shared" ca="1" si="31"/>
        <v>-44215</v>
      </c>
      <c r="BF14" s="9" t="str">
        <f t="shared" si="32"/>
        <v/>
      </c>
      <c r="BG14" s="10"/>
      <c r="BH14" s="11">
        <f t="shared" ca="1" si="33"/>
        <v>-44215</v>
      </c>
      <c r="BI14" s="9" t="str">
        <f t="shared" si="34"/>
        <v/>
      </c>
      <c r="BJ14" s="10"/>
      <c r="BK14" s="11">
        <f t="shared" ca="1" si="35"/>
        <v>-44215</v>
      </c>
      <c r="BL14" s="9" t="str">
        <f t="shared" si="36"/>
        <v/>
      </c>
      <c r="BM14" s="10"/>
      <c r="BN14" s="11">
        <f t="shared" ca="1" si="37"/>
        <v>-44215</v>
      </c>
      <c r="BO14" s="9" t="str">
        <f t="shared" si="38"/>
        <v/>
      </c>
      <c r="BP14" s="10"/>
      <c r="BQ14" s="11">
        <f t="shared" ca="1" si="39"/>
        <v>-44215</v>
      </c>
      <c r="BR14" s="9" t="str">
        <f t="shared" si="40"/>
        <v/>
      </c>
      <c r="BS14" s="10"/>
      <c r="BT14" s="11">
        <f t="shared" ca="1" si="41"/>
        <v>-44215</v>
      </c>
      <c r="BU14" s="9" t="str">
        <f t="shared" si="42"/>
        <v/>
      </c>
      <c r="BV14" s="10"/>
      <c r="BW14" s="11">
        <f t="shared" ca="1" si="43"/>
        <v>-44215</v>
      </c>
      <c r="BX14" s="9" t="str">
        <f t="shared" si="44"/>
        <v/>
      </c>
      <c r="BY14" s="10"/>
      <c r="BZ14" s="11">
        <f t="shared" ca="1" si="45"/>
        <v>-44215</v>
      </c>
      <c r="CA14" s="9" t="str">
        <f t="shared" si="46"/>
        <v/>
      </c>
      <c r="CB14" s="10"/>
      <c r="CC14" s="11">
        <f t="shared" ca="1" si="47"/>
        <v>-44215</v>
      </c>
      <c r="CD14" s="9" t="str">
        <f t="shared" si="48"/>
        <v/>
      </c>
      <c r="CE14" s="10"/>
      <c r="CF14" s="11">
        <f t="shared" ca="1" si="49"/>
        <v>-44215</v>
      </c>
      <c r="CG14" s="9" t="str">
        <f t="shared" si="50"/>
        <v/>
      </c>
      <c r="CH14" s="10"/>
      <c r="CI14" s="11">
        <f t="shared" ca="1" si="51"/>
        <v>-44215</v>
      </c>
      <c r="CJ14" s="12">
        <f ca="1">COUNTIF($G14:CI14,"V")</f>
        <v>0</v>
      </c>
      <c r="CK14" s="12">
        <f ca="1">COUNTIF($G14:CJ14,"P")</f>
        <v>0</v>
      </c>
      <c r="CL14" s="12">
        <f ca="1">COUNTIF($G14:CI14,"E")</f>
        <v>0</v>
      </c>
      <c r="CM14" s="12">
        <f t="shared" ca="1" si="53"/>
        <v>0</v>
      </c>
      <c r="CN14" s="13" t="str">
        <f t="shared" ca="1" si="54"/>
        <v/>
      </c>
    </row>
    <row r="15" spans="1:98" s="4" customFormat="1" x14ac:dyDescent="0.35">
      <c r="A15" s="15">
        <v>9</v>
      </c>
      <c r="B15" s="19"/>
      <c r="C15" s="20"/>
      <c r="D15" s="21"/>
      <c r="E15" s="87"/>
      <c r="F15" s="88"/>
      <c r="G15" s="9" t="str">
        <f t="shared" si="52"/>
        <v/>
      </c>
      <c r="H15" s="10"/>
      <c r="I15" s="11">
        <f t="shared" ca="1" si="55"/>
        <v>-44215</v>
      </c>
      <c r="J15" s="9" t="str">
        <f t="shared" si="0"/>
        <v/>
      </c>
      <c r="K15" s="10"/>
      <c r="L15" s="11">
        <f t="shared" ca="1" si="1"/>
        <v>-44215</v>
      </c>
      <c r="M15" s="9" t="str">
        <f t="shared" si="2"/>
        <v/>
      </c>
      <c r="N15" s="10"/>
      <c r="O15" s="11">
        <f t="shared" ca="1" si="3"/>
        <v>-44215</v>
      </c>
      <c r="P15" s="9" t="str">
        <f t="shared" si="4"/>
        <v/>
      </c>
      <c r="Q15" s="10"/>
      <c r="R15" s="11">
        <f t="shared" ca="1" si="5"/>
        <v>-44215</v>
      </c>
      <c r="S15" s="9" t="str">
        <f t="shared" si="6"/>
        <v/>
      </c>
      <c r="T15" s="10"/>
      <c r="U15" s="11">
        <f t="shared" ca="1" si="7"/>
        <v>-44215</v>
      </c>
      <c r="V15" s="9" t="str">
        <f t="shared" si="8"/>
        <v/>
      </c>
      <c r="W15" s="10"/>
      <c r="X15" s="11">
        <f t="shared" ca="1" si="9"/>
        <v>-44215</v>
      </c>
      <c r="Y15" s="9" t="str">
        <f t="shared" si="10"/>
        <v/>
      </c>
      <c r="Z15" s="10"/>
      <c r="AA15" s="11">
        <f t="shared" ca="1" si="11"/>
        <v>-44215</v>
      </c>
      <c r="AB15" s="9" t="str">
        <f t="shared" si="12"/>
        <v/>
      </c>
      <c r="AC15" s="10"/>
      <c r="AD15" s="11">
        <f t="shared" ca="1" si="13"/>
        <v>-44215</v>
      </c>
      <c r="AE15" s="9" t="str">
        <f t="shared" si="14"/>
        <v/>
      </c>
      <c r="AF15" s="10"/>
      <c r="AG15" s="11">
        <f t="shared" ca="1" si="15"/>
        <v>-44215</v>
      </c>
      <c r="AH15" s="9" t="str">
        <f t="shared" si="16"/>
        <v/>
      </c>
      <c r="AI15" s="10"/>
      <c r="AJ15" s="11">
        <f t="shared" ca="1" si="17"/>
        <v>-44215</v>
      </c>
      <c r="AK15" s="9" t="str">
        <f t="shared" si="18"/>
        <v/>
      </c>
      <c r="AL15" s="10"/>
      <c r="AM15" s="11">
        <f t="shared" ca="1" si="19"/>
        <v>-44215</v>
      </c>
      <c r="AN15" s="9" t="str">
        <f t="shared" si="20"/>
        <v/>
      </c>
      <c r="AO15" s="10"/>
      <c r="AP15" s="11">
        <f t="shared" ca="1" si="21"/>
        <v>-44215</v>
      </c>
      <c r="AQ15" s="9" t="str">
        <f t="shared" si="22"/>
        <v/>
      </c>
      <c r="AR15" s="10"/>
      <c r="AS15" s="11">
        <f t="shared" ca="1" si="23"/>
        <v>-44215</v>
      </c>
      <c r="AT15" s="9" t="str">
        <f t="shared" si="24"/>
        <v/>
      </c>
      <c r="AU15" s="10"/>
      <c r="AV15" s="11">
        <f t="shared" ca="1" si="25"/>
        <v>-44215</v>
      </c>
      <c r="AW15" s="9" t="str">
        <f t="shared" si="26"/>
        <v/>
      </c>
      <c r="AX15" s="10"/>
      <c r="AY15" s="11">
        <f t="shared" ca="1" si="27"/>
        <v>-44215</v>
      </c>
      <c r="AZ15" s="9" t="str">
        <f t="shared" si="28"/>
        <v/>
      </c>
      <c r="BA15" s="10"/>
      <c r="BB15" s="11">
        <f t="shared" ca="1" si="29"/>
        <v>-44215</v>
      </c>
      <c r="BC15" s="9" t="str">
        <f t="shared" si="30"/>
        <v/>
      </c>
      <c r="BD15" s="10"/>
      <c r="BE15" s="11">
        <f t="shared" ca="1" si="31"/>
        <v>-44215</v>
      </c>
      <c r="BF15" s="9" t="str">
        <f t="shared" si="32"/>
        <v/>
      </c>
      <c r="BG15" s="10"/>
      <c r="BH15" s="11">
        <f t="shared" ca="1" si="33"/>
        <v>-44215</v>
      </c>
      <c r="BI15" s="9" t="str">
        <f t="shared" si="34"/>
        <v/>
      </c>
      <c r="BJ15" s="10"/>
      <c r="BK15" s="11">
        <f t="shared" ca="1" si="35"/>
        <v>-44215</v>
      </c>
      <c r="BL15" s="9" t="str">
        <f t="shared" si="36"/>
        <v/>
      </c>
      <c r="BM15" s="10"/>
      <c r="BN15" s="11">
        <f t="shared" ca="1" si="37"/>
        <v>-44215</v>
      </c>
      <c r="BO15" s="9" t="str">
        <f t="shared" si="38"/>
        <v/>
      </c>
      <c r="BP15" s="10"/>
      <c r="BQ15" s="11">
        <f t="shared" ca="1" si="39"/>
        <v>-44215</v>
      </c>
      <c r="BR15" s="9" t="str">
        <f t="shared" si="40"/>
        <v/>
      </c>
      <c r="BS15" s="10"/>
      <c r="BT15" s="11">
        <f t="shared" ca="1" si="41"/>
        <v>-44215</v>
      </c>
      <c r="BU15" s="9" t="str">
        <f t="shared" si="42"/>
        <v/>
      </c>
      <c r="BV15" s="10"/>
      <c r="BW15" s="11">
        <f t="shared" ca="1" si="43"/>
        <v>-44215</v>
      </c>
      <c r="BX15" s="9" t="str">
        <f t="shared" si="44"/>
        <v/>
      </c>
      <c r="BY15" s="10"/>
      <c r="BZ15" s="11">
        <f t="shared" ca="1" si="45"/>
        <v>-44215</v>
      </c>
      <c r="CA15" s="9" t="str">
        <f t="shared" si="46"/>
        <v/>
      </c>
      <c r="CB15" s="10"/>
      <c r="CC15" s="11">
        <f t="shared" ca="1" si="47"/>
        <v>-44215</v>
      </c>
      <c r="CD15" s="9" t="str">
        <f t="shared" si="48"/>
        <v/>
      </c>
      <c r="CE15" s="10"/>
      <c r="CF15" s="11">
        <f t="shared" ca="1" si="49"/>
        <v>-44215</v>
      </c>
      <c r="CG15" s="9" t="str">
        <f t="shared" si="50"/>
        <v/>
      </c>
      <c r="CH15" s="10"/>
      <c r="CI15" s="11">
        <f t="shared" ca="1" si="51"/>
        <v>-44215</v>
      </c>
      <c r="CJ15" s="12">
        <f ca="1">COUNTIF($G15:CI15,"V")</f>
        <v>0</v>
      </c>
      <c r="CK15" s="12">
        <f ca="1">COUNTIF($G15:CJ15,"P")</f>
        <v>0</v>
      </c>
      <c r="CL15" s="12">
        <f ca="1">COUNTIF($G15:CI15,"E")</f>
        <v>0</v>
      </c>
      <c r="CM15" s="12">
        <f t="shared" ca="1" si="53"/>
        <v>0</v>
      </c>
      <c r="CN15" s="13" t="str">
        <f t="shared" ca="1" si="54"/>
        <v/>
      </c>
    </row>
    <row r="16" spans="1:98" s="4" customFormat="1" x14ac:dyDescent="0.35">
      <c r="A16" s="15">
        <v>10</v>
      </c>
      <c r="B16" s="19"/>
      <c r="C16" s="22"/>
      <c r="D16" s="23"/>
      <c r="E16" s="87"/>
      <c r="F16" s="88"/>
      <c r="G16" s="9" t="str">
        <f t="shared" si="52"/>
        <v/>
      </c>
      <c r="H16" s="10"/>
      <c r="I16" s="11">
        <f t="shared" ca="1" si="55"/>
        <v>-44215</v>
      </c>
      <c r="J16" s="9" t="str">
        <f t="shared" si="0"/>
        <v/>
      </c>
      <c r="K16" s="10"/>
      <c r="L16" s="11">
        <f t="shared" ca="1" si="1"/>
        <v>-44215</v>
      </c>
      <c r="M16" s="9" t="str">
        <f t="shared" si="2"/>
        <v/>
      </c>
      <c r="N16" s="10"/>
      <c r="O16" s="11">
        <f t="shared" ca="1" si="3"/>
        <v>-44215</v>
      </c>
      <c r="P16" s="9" t="str">
        <f t="shared" si="4"/>
        <v/>
      </c>
      <c r="Q16" s="10"/>
      <c r="R16" s="11">
        <f t="shared" ca="1" si="5"/>
        <v>-44215</v>
      </c>
      <c r="S16" s="9" t="str">
        <f t="shared" si="6"/>
        <v/>
      </c>
      <c r="T16" s="10"/>
      <c r="U16" s="11">
        <f t="shared" ca="1" si="7"/>
        <v>-44215</v>
      </c>
      <c r="V16" s="9" t="str">
        <f t="shared" si="8"/>
        <v/>
      </c>
      <c r="W16" s="10"/>
      <c r="X16" s="11">
        <f t="shared" ca="1" si="9"/>
        <v>-44215</v>
      </c>
      <c r="Y16" s="9" t="str">
        <f t="shared" si="10"/>
        <v/>
      </c>
      <c r="Z16" s="10"/>
      <c r="AA16" s="11">
        <f t="shared" ca="1" si="11"/>
        <v>-44215</v>
      </c>
      <c r="AB16" s="9" t="str">
        <f t="shared" si="12"/>
        <v/>
      </c>
      <c r="AC16" s="10"/>
      <c r="AD16" s="11">
        <f t="shared" ca="1" si="13"/>
        <v>-44215</v>
      </c>
      <c r="AE16" s="9" t="str">
        <f t="shared" si="14"/>
        <v/>
      </c>
      <c r="AF16" s="10"/>
      <c r="AG16" s="11">
        <f t="shared" ca="1" si="15"/>
        <v>-44215</v>
      </c>
      <c r="AH16" s="9" t="str">
        <f t="shared" si="16"/>
        <v/>
      </c>
      <c r="AI16" s="10"/>
      <c r="AJ16" s="11">
        <f t="shared" ca="1" si="17"/>
        <v>-44215</v>
      </c>
      <c r="AK16" s="9" t="str">
        <f t="shared" si="18"/>
        <v/>
      </c>
      <c r="AL16" s="10"/>
      <c r="AM16" s="11">
        <f t="shared" ca="1" si="19"/>
        <v>-44215</v>
      </c>
      <c r="AN16" s="9" t="str">
        <f t="shared" si="20"/>
        <v/>
      </c>
      <c r="AO16" s="10"/>
      <c r="AP16" s="11">
        <f t="shared" ca="1" si="21"/>
        <v>-44215</v>
      </c>
      <c r="AQ16" s="9" t="str">
        <f t="shared" si="22"/>
        <v/>
      </c>
      <c r="AR16" s="10"/>
      <c r="AS16" s="11">
        <f t="shared" ca="1" si="23"/>
        <v>-44215</v>
      </c>
      <c r="AT16" s="9" t="str">
        <f t="shared" si="24"/>
        <v/>
      </c>
      <c r="AU16" s="10"/>
      <c r="AV16" s="11">
        <f t="shared" ca="1" si="25"/>
        <v>-44215</v>
      </c>
      <c r="AW16" s="9" t="str">
        <f t="shared" si="26"/>
        <v/>
      </c>
      <c r="AX16" s="10"/>
      <c r="AY16" s="11">
        <f t="shared" ca="1" si="27"/>
        <v>-44215</v>
      </c>
      <c r="AZ16" s="9" t="str">
        <f t="shared" si="28"/>
        <v/>
      </c>
      <c r="BA16" s="10"/>
      <c r="BB16" s="11">
        <f t="shared" ca="1" si="29"/>
        <v>-44215</v>
      </c>
      <c r="BC16" s="9" t="str">
        <f t="shared" si="30"/>
        <v/>
      </c>
      <c r="BD16" s="10"/>
      <c r="BE16" s="11">
        <f t="shared" ca="1" si="31"/>
        <v>-44215</v>
      </c>
      <c r="BF16" s="9" t="str">
        <f t="shared" si="32"/>
        <v/>
      </c>
      <c r="BG16" s="10"/>
      <c r="BH16" s="11">
        <f t="shared" ca="1" si="33"/>
        <v>-44215</v>
      </c>
      <c r="BI16" s="9" t="str">
        <f t="shared" si="34"/>
        <v/>
      </c>
      <c r="BJ16" s="10"/>
      <c r="BK16" s="11">
        <f t="shared" ca="1" si="35"/>
        <v>-44215</v>
      </c>
      <c r="BL16" s="9" t="str">
        <f t="shared" si="36"/>
        <v/>
      </c>
      <c r="BM16" s="10"/>
      <c r="BN16" s="11">
        <f t="shared" ca="1" si="37"/>
        <v>-44215</v>
      </c>
      <c r="BO16" s="9" t="str">
        <f t="shared" si="38"/>
        <v/>
      </c>
      <c r="BP16" s="10"/>
      <c r="BQ16" s="11">
        <f t="shared" ca="1" si="39"/>
        <v>-44215</v>
      </c>
      <c r="BR16" s="9" t="str">
        <f t="shared" si="40"/>
        <v/>
      </c>
      <c r="BS16" s="10"/>
      <c r="BT16" s="11">
        <f t="shared" ca="1" si="41"/>
        <v>-44215</v>
      </c>
      <c r="BU16" s="9" t="str">
        <f t="shared" si="42"/>
        <v/>
      </c>
      <c r="BV16" s="10"/>
      <c r="BW16" s="11">
        <f t="shared" ca="1" si="43"/>
        <v>-44215</v>
      </c>
      <c r="BX16" s="9" t="str">
        <f t="shared" si="44"/>
        <v/>
      </c>
      <c r="BY16" s="10"/>
      <c r="BZ16" s="11">
        <f t="shared" ca="1" si="45"/>
        <v>-44215</v>
      </c>
      <c r="CA16" s="9" t="str">
        <f t="shared" si="46"/>
        <v/>
      </c>
      <c r="CB16" s="10"/>
      <c r="CC16" s="11">
        <f t="shared" ca="1" si="47"/>
        <v>-44215</v>
      </c>
      <c r="CD16" s="9" t="str">
        <f t="shared" si="48"/>
        <v/>
      </c>
      <c r="CE16" s="10"/>
      <c r="CF16" s="11">
        <f t="shared" ca="1" si="49"/>
        <v>-44215</v>
      </c>
      <c r="CG16" s="9" t="str">
        <f t="shared" si="50"/>
        <v/>
      </c>
      <c r="CH16" s="10"/>
      <c r="CI16" s="11">
        <f t="shared" ca="1" si="51"/>
        <v>-44215</v>
      </c>
      <c r="CJ16" s="12">
        <f ca="1">COUNTIF($G16:CI16,"V")</f>
        <v>0</v>
      </c>
      <c r="CK16" s="12">
        <f ca="1">COUNTIF($G16:CJ16,"P")</f>
        <v>0</v>
      </c>
      <c r="CL16" s="12">
        <f ca="1">COUNTIF($G16:CI16,"E")</f>
        <v>0</v>
      </c>
      <c r="CM16" s="12">
        <f t="shared" ca="1" si="53"/>
        <v>0</v>
      </c>
      <c r="CN16" s="13" t="str">
        <f t="shared" ca="1" si="54"/>
        <v/>
      </c>
    </row>
    <row r="17" spans="1:92" s="4" customFormat="1" x14ac:dyDescent="0.35">
      <c r="A17" s="15">
        <v>11</v>
      </c>
      <c r="B17" s="19"/>
      <c r="C17" s="22"/>
      <c r="D17" s="23"/>
      <c r="E17" s="87"/>
      <c r="F17" s="88"/>
      <c r="G17" s="9" t="str">
        <f t="shared" si="52"/>
        <v/>
      </c>
      <c r="H17" s="10"/>
      <c r="I17" s="11">
        <f t="shared" ca="1" si="55"/>
        <v>-44215</v>
      </c>
      <c r="J17" s="9" t="str">
        <f t="shared" si="0"/>
        <v/>
      </c>
      <c r="K17" s="10"/>
      <c r="L17" s="11">
        <f t="shared" ca="1" si="1"/>
        <v>-44215</v>
      </c>
      <c r="M17" s="9" t="str">
        <f t="shared" si="2"/>
        <v/>
      </c>
      <c r="N17" s="10"/>
      <c r="O17" s="11">
        <f t="shared" ca="1" si="3"/>
        <v>-44215</v>
      </c>
      <c r="P17" s="9" t="str">
        <f t="shared" si="4"/>
        <v/>
      </c>
      <c r="Q17" s="10"/>
      <c r="R17" s="11">
        <f t="shared" ca="1" si="5"/>
        <v>-44215</v>
      </c>
      <c r="S17" s="9" t="str">
        <f t="shared" si="6"/>
        <v/>
      </c>
      <c r="T17" s="10"/>
      <c r="U17" s="11">
        <f t="shared" ca="1" si="7"/>
        <v>-44215</v>
      </c>
      <c r="V17" s="9" t="str">
        <f t="shared" si="8"/>
        <v/>
      </c>
      <c r="W17" s="10"/>
      <c r="X17" s="11">
        <f t="shared" ca="1" si="9"/>
        <v>-44215</v>
      </c>
      <c r="Y17" s="9" t="str">
        <f t="shared" si="10"/>
        <v/>
      </c>
      <c r="Z17" s="10"/>
      <c r="AA17" s="11">
        <f t="shared" ca="1" si="11"/>
        <v>-44215</v>
      </c>
      <c r="AB17" s="9" t="str">
        <f t="shared" si="12"/>
        <v/>
      </c>
      <c r="AC17" s="10"/>
      <c r="AD17" s="11">
        <f t="shared" ca="1" si="13"/>
        <v>-44215</v>
      </c>
      <c r="AE17" s="9" t="str">
        <f t="shared" si="14"/>
        <v/>
      </c>
      <c r="AF17" s="10"/>
      <c r="AG17" s="11">
        <f t="shared" ca="1" si="15"/>
        <v>-44215</v>
      </c>
      <c r="AH17" s="9" t="str">
        <f t="shared" si="16"/>
        <v/>
      </c>
      <c r="AI17" s="10"/>
      <c r="AJ17" s="11">
        <f t="shared" ca="1" si="17"/>
        <v>-44215</v>
      </c>
      <c r="AK17" s="9" t="str">
        <f t="shared" si="18"/>
        <v/>
      </c>
      <c r="AL17" s="10"/>
      <c r="AM17" s="11">
        <f t="shared" ca="1" si="19"/>
        <v>-44215</v>
      </c>
      <c r="AN17" s="9" t="str">
        <f t="shared" si="20"/>
        <v/>
      </c>
      <c r="AO17" s="10"/>
      <c r="AP17" s="11">
        <f t="shared" ca="1" si="21"/>
        <v>-44215</v>
      </c>
      <c r="AQ17" s="9" t="str">
        <f t="shared" si="22"/>
        <v/>
      </c>
      <c r="AR17" s="10"/>
      <c r="AS17" s="11">
        <f t="shared" ca="1" si="23"/>
        <v>-44215</v>
      </c>
      <c r="AT17" s="9" t="str">
        <f t="shared" si="24"/>
        <v/>
      </c>
      <c r="AU17" s="10"/>
      <c r="AV17" s="11">
        <f t="shared" ca="1" si="25"/>
        <v>-44215</v>
      </c>
      <c r="AW17" s="9" t="str">
        <f t="shared" si="26"/>
        <v/>
      </c>
      <c r="AX17" s="10"/>
      <c r="AY17" s="11">
        <f t="shared" ca="1" si="27"/>
        <v>-44215</v>
      </c>
      <c r="AZ17" s="9" t="str">
        <f t="shared" si="28"/>
        <v/>
      </c>
      <c r="BA17" s="10"/>
      <c r="BB17" s="11">
        <f t="shared" ca="1" si="29"/>
        <v>-44215</v>
      </c>
      <c r="BC17" s="9" t="str">
        <f t="shared" si="30"/>
        <v/>
      </c>
      <c r="BD17" s="10"/>
      <c r="BE17" s="11">
        <f t="shared" ca="1" si="31"/>
        <v>-44215</v>
      </c>
      <c r="BF17" s="9" t="str">
        <f t="shared" si="32"/>
        <v/>
      </c>
      <c r="BG17" s="10"/>
      <c r="BH17" s="11">
        <f t="shared" ca="1" si="33"/>
        <v>-44215</v>
      </c>
      <c r="BI17" s="9" t="str">
        <f t="shared" si="34"/>
        <v/>
      </c>
      <c r="BJ17" s="10"/>
      <c r="BK17" s="11">
        <f t="shared" ca="1" si="35"/>
        <v>-44215</v>
      </c>
      <c r="BL17" s="9" t="str">
        <f t="shared" si="36"/>
        <v/>
      </c>
      <c r="BM17" s="10"/>
      <c r="BN17" s="11">
        <f t="shared" ca="1" si="37"/>
        <v>-44215</v>
      </c>
      <c r="BO17" s="9" t="str">
        <f t="shared" si="38"/>
        <v/>
      </c>
      <c r="BP17" s="10"/>
      <c r="BQ17" s="11">
        <f t="shared" ca="1" si="39"/>
        <v>-44215</v>
      </c>
      <c r="BR17" s="9" t="str">
        <f t="shared" si="40"/>
        <v/>
      </c>
      <c r="BS17" s="10"/>
      <c r="BT17" s="11">
        <f t="shared" ca="1" si="41"/>
        <v>-44215</v>
      </c>
      <c r="BU17" s="9" t="str">
        <f t="shared" si="42"/>
        <v/>
      </c>
      <c r="BV17" s="10"/>
      <c r="BW17" s="11">
        <f t="shared" ca="1" si="43"/>
        <v>-44215</v>
      </c>
      <c r="BX17" s="9" t="str">
        <f t="shared" si="44"/>
        <v/>
      </c>
      <c r="BY17" s="10"/>
      <c r="BZ17" s="11">
        <f t="shared" ca="1" si="45"/>
        <v>-44215</v>
      </c>
      <c r="CA17" s="9" t="str">
        <f t="shared" si="46"/>
        <v/>
      </c>
      <c r="CB17" s="10"/>
      <c r="CC17" s="11">
        <f t="shared" ca="1" si="47"/>
        <v>-44215</v>
      </c>
      <c r="CD17" s="9" t="str">
        <f t="shared" si="48"/>
        <v/>
      </c>
      <c r="CE17" s="10"/>
      <c r="CF17" s="11">
        <f t="shared" ca="1" si="49"/>
        <v>-44215</v>
      </c>
      <c r="CG17" s="9" t="str">
        <f t="shared" si="50"/>
        <v/>
      </c>
      <c r="CH17" s="10"/>
      <c r="CI17" s="11">
        <f t="shared" ca="1" si="51"/>
        <v>-44215</v>
      </c>
      <c r="CJ17" s="12">
        <f ca="1">COUNTIF($G17:CI17,"V")</f>
        <v>0</v>
      </c>
      <c r="CK17" s="12">
        <f ca="1">COUNTIF($G17:CJ17,"P")</f>
        <v>0</v>
      </c>
      <c r="CL17" s="12">
        <f ca="1">COUNTIF($G17:CI17,"E")</f>
        <v>0</v>
      </c>
      <c r="CM17" s="12">
        <f t="shared" ca="1" si="53"/>
        <v>0</v>
      </c>
      <c r="CN17" s="13" t="str">
        <f t="shared" ca="1" si="54"/>
        <v/>
      </c>
    </row>
    <row r="18" spans="1:92" s="4" customFormat="1" x14ac:dyDescent="0.35">
      <c r="A18" s="15">
        <v>12</v>
      </c>
      <c r="B18" s="16"/>
      <c r="C18" s="17"/>
      <c r="D18" s="18"/>
      <c r="E18" s="87"/>
      <c r="F18" s="88"/>
      <c r="G18" s="9" t="str">
        <f t="shared" si="52"/>
        <v/>
      </c>
      <c r="H18" s="26"/>
      <c r="I18" s="11">
        <f t="shared" ca="1" si="55"/>
        <v>-44215</v>
      </c>
      <c r="J18" s="9" t="str">
        <f t="shared" si="0"/>
        <v/>
      </c>
      <c r="K18" s="26"/>
      <c r="L18" s="11">
        <f t="shared" ca="1" si="1"/>
        <v>-44215</v>
      </c>
      <c r="M18" s="9" t="str">
        <f t="shared" si="2"/>
        <v/>
      </c>
      <c r="N18" s="26"/>
      <c r="O18" s="11">
        <f t="shared" ca="1" si="3"/>
        <v>-44215</v>
      </c>
      <c r="P18" s="9" t="str">
        <f t="shared" si="4"/>
        <v/>
      </c>
      <c r="Q18" s="26"/>
      <c r="R18" s="11">
        <f t="shared" ca="1" si="5"/>
        <v>-44215</v>
      </c>
      <c r="S18" s="9" t="str">
        <f t="shared" si="6"/>
        <v/>
      </c>
      <c r="T18" s="26"/>
      <c r="U18" s="11">
        <f t="shared" ca="1" si="7"/>
        <v>-44215</v>
      </c>
      <c r="V18" s="9" t="str">
        <f t="shared" si="8"/>
        <v/>
      </c>
      <c r="W18" s="26"/>
      <c r="X18" s="11">
        <f t="shared" ca="1" si="9"/>
        <v>-44215</v>
      </c>
      <c r="Y18" s="9" t="str">
        <f t="shared" si="10"/>
        <v/>
      </c>
      <c r="Z18" s="26"/>
      <c r="AA18" s="11">
        <f t="shared" ca="1" si="11"/>
        <v>-44215</v>
      </c>
      <c r="AB18" s="9" t="str">
        <f t="shared" si="12"/>
        <v/>
      </c>
      <c r="AC18" s="26"/>
      <c r="AD18" s="11">
        <f t="shared" ca="1" si="13"/>
        <v>-44215</v>
      </c>
      <c r="AE18" s="9" t="str">
        <f t="shared" si="14"/>
        <v/>
      </c>
      <c r="AF18" s="26"/>
      <c r="AG18" s="11">
        <f t="shared" ca="1" si="15"/>
        <v>-44215</v>
      </c>
      <c r="AH18" s="9" t="str">
        <f t="shared" si="16"/>
        <v/>
      </c>
      <c r="AI18" s="26"/>
      <c r="AJ18" s="11">
        <f t="shared" ca="1" si="17"/>
        <v>-44215</v>
      </c>
      <c r="AK18" s="9" t="str">
        <f t="shared" si="18"/>
        <v/>
      </c>
      <c r="AL18" s="26"/>
      <c r="AM18" s="11">
        <f t="shared" ca="1" si="19"/>
        <v>-44215</v>
      </c>
      <c r="AN18" s="9" t="str">
        <f t="shared" si="20"/>
        <v/>
      </c>
      <c r="AO18" s="26"/>
      <c r="AP18" s="11">
        <f t="shared" ca="1" si="21"/>
        <v>-44215</v>
      </c>
      <c r="AQ18" s="9" t="str">
        <f t="shared" si="22"/>
        <v/>
      </c>
      <c r="AR18" s="26"/>
      <c r="AS18" s="11">
        <f t="shared" ca="1" si="23"/>
        <v>-44215</v>
      </c>
      <c r="AT18" s="9" t="str">
        <f t="shared" si="24"/>
        <v/>
      </c>
      <c r="AU18" s="26"/>
      <c r="AV18" s="11">
        <f t="shared" ca="1" si="25"/>
        <v>-44215</v>
      </c>
      <c r="AW18" s="9" t="str">
        <f t="shared" si="26"/>
        <v/>
      </c>
      <c r="AX18" s="26"/>
      <c r="AY18" s="11">
        <f t="shared" ca="1" si="27"/>
        <v>-44215</v>
      </c>
      <c r="AZ18" s="9" t="str">
        <f t="shared" si="28"/>
        <v/>
      </c>
      <c r="BA18" s="26"/>
      <c r="BB18" s="11">
        <f t="shared" ca="1" si="29"/>
        <v>-44215</v>
      </c>
      <c r="BC18" s="9" t="str">
        <f t="shared" si="30"/>
        <v/>
      </c>
      <c r="BD18" s="26"/>
      <c r="BE18" s="11">
        <f t="shared" ca="1" si="31"/>
        <v>-44215</v>
      </c>
      <c r="BF18" s="9" t="str">
        <f t="shared" si="32"/>
        <v/>
      </c>
      <c r="BG18" s="26"/>
      <c r="BH18" s="11">
        <f t="shared" ca="1" si="33"/>
        <v>-44215</v>
      </c>
      <c r="BI18" s="9" t="str">
        <f t="shared" si="34"/>
        <v/>
      </c>
      <c r="BJ18" s="26"/>
      <c r="BK18" s="11">
        <f t="shared" ca="1" si="35"/>
        <v>-44215</v>
      </c>
      <c r="BL18" s="9" t="str">
        <f t="shared" si="36"/>
        <v/>
      </c>
      <c r="BM18" s="26"/>
      <c r="BN18" s="11">
        <f t="shared" ca="1" si="37"/>
        <v>-44215</v>
      </c>
      <c r="BO18" s="9" t="str">
        <f t="shared" si="38"/>
        <v/>
      </c>
      <c r="BP18" s="26"/>
      <c r="BQ18" s="11">
        <f t="shared" ca="1" si="39"/>
        <v>-44215</v>
      </c>
      <c r="BR18" s="9" t="str">
        <f t="shared" si="40"/>
        <v/>
      </c>
      <c r="BS18" s="26"/>
      <c r="BT18" s="11">
        <f t="shared" ca="1" si="41"/>
        <v>-44215</v>
      </c>
      <c r="BU18" s="9" t="str">
        <f t="shared" si="42"/>
        <v/>
      </c>
      <c r="BV18" s="26"/>
      <c r="BW18" s="11">
        <f t="shared" ca="1" si="43"/>
        <v>-44215</v>
      </c>
      <c r="BX18" s="9" t="str">
        <f t="shared" si="44"/>
        <v/>
      </c>
      <c r="BY18" s="26"/>
      <c r="BZ18" s="11">
        <f t="shared" ca="1" si="45"/>
        <v>-44215</v>
      </c>
      <c r="CA18" s="9" t="str">
        <f t="shared" si="46"/>
        <v/>
      </c>
      <c r="CB18" s="26"/>
      <c r="CC18" s="11">
        <f t="shared" ca="1" si="47"/>
        <v>-44215</v>
      </c>
      <c r="CD18" s="9" t="str">
        <f t="shared" si="48"/>
        <v/>
      </c>
      <c r="CE18" s="26"/>
      <c r="CF18" s="11">
        <f t="shared" ca="1" si="49"/>
        <v>-44215</v>
      </c>
      <c r="CG18" s="9" t="str">
        <f t="shared" si="50"/>
        <v/>
      </c>
      <c r="CH18" s="26"/>
      <c r="CI18" s="11">
        <f t="shared" ca="1" si="51"/>
        <v>-44215</v>
      </c>
      <c r="CJ18" s="12">
        <f ca="1">COUNTIF($G18:CI18,"V")</f>
        <v>0</v>
      </c>
      <c r="CK18" s="12">
        <f ca="1">COUNTIF($G18:CJ18,"P")</f>
        <v>0</v>
      </c>
      <c r="CL18" s="12">
        <f ca="1">COUNTIF($G18:CI18,"E")</f>
        <v>0</v>
      </c>
      <c r="CM18" s="12">
        <f t="shared" ca="1" si="53"/>
        <v>0</v>
      </c>
      <c r="CN18" s="13" t="str">
        <f t="shared" ca="1" si="54"/>
        <v/>
      </c>
    </row>
    <row r="19" spans="1:92" s="4" customFormat="1" x14ac:dyDescent="0.35">
      <c r="A19" s="15">
        <v>13</v>
      </c>
      <c r="B19" s="16"/>
      <c r="C19" s="17"/>
      <c r="D19" s="18"/>
      <c r="E19" s="87"/>
      <c r="F19" s="88"/>
      <c r="G19" s="9" t="str">
        <f t="shared" si="52"/>
        <v/>
      </c>
      <c r="H19" s="10"/>
      <c r="I19" s="11">
        <f t="shared" ca="1" si="55"/>
        <v>-44215</v>
      </c>
      <c r="J19" s="9" t="str">
        <f t="shared" si="0"/>
        <v/>
      </c>
      <c r="K19" s="10"/>
      <c r="L19" s="11">
        <f t="shared" ca="1" si="1"/>
        <v>-44215</v>
      </c>
      <c r="M19" s="9" t="str">
        <f t="shared" si="2"/>
        <v/>
      </c>
      <c r="N19" s="10"/>
      <c r="O19" s="11">
        <f t="shared" ca="1" si="3"/>
        <v>-44215</v>
      </c>
      <c r="P19" s="9" t="str">
        <f t="shared" si="4"/>
        <v/>
      </c>
      <c r="Q19" s="10"/>
      <c r="R19" s="11">
        <f t="shared" ca="1" si="5"/>
        <v>-44215</v>
      </c>
      <c r="S19" s="9" t="str">
        <f t="shared" si="6"/>
        <v/>
      </c>
      <c r="T19" s="10"/>
      <c r="U19" s="11">
        <f t="shared" ca="1" si="7"/>
        <v>-44215</v>
      </c>
      <c r="V19" s="9" t="str">
        <f t="shared" si="8"/>
        <v/>
      </c>
      <c r="W19" s="10"/>
      <c r="X19" s="11">
        <f t="shared" ca="1" si="9"/>
        <v>-44215</v>
      </c>
      <c r="Y19" s="9" t="str">
        <f t="shared" si="10"/>
        <v/>
      </c>
      <c r="Z19" s="10"/>
      <c r="AA19" s="11">
        <f t="shared" ca="1" si="11"/>
        <v>-44215</v>
      </c>
      <c r="AB19" s="9" t="str">
        <f t="shared" si="12"/>
        <v/>
      </c>
      <c r="AC19" s="10"/>
      <c r="AD19" s="11">
        <f t="shared" ca="1" si="13"/>
        <v>-44215</v>
      </c>
      <c r="AE19" s="9" t="str">
        <f t="shared" si="14"/>
        <v/>
      </c>
      <c r="AF19" s="10"/>
      <c r="AG19" s="11">
        <f t="shared" ca="1" si="15"/>
        <v>-44215</v>
      </c>
      <c r="AH19" s="9" t="str">
        <f t="shared" si="16"/>
        <v/>
      </c>
      <c r="AI19" s="10"/>
      <c r="AJ19" s="11">
        <f t="shared" ca="1" si="17"/>
        <v>-44215</v>
      </c>
      <c r="AK19" s="9" t="str">
        <f t="shared" si="18"/>
        <v/>
      </c>
      <c r="AL19" s="10"/>
      <c r="AM19" s="11">
        <f t="shared" ca="1" si="19"/>
        <v>-44215</v>
      </c>
      <c r="AN19" s="9" t="str">
        <f t="shared" si="20"/>
        <v/>
      </c>
      <c r="AO19" s="10"/>
      <c r="AP19" s="11">
        <f t="shared" ca="1" si="21"/>
        <v>-44215</v>
      </c>
      <c r="AQ19" s="9" t="str">
        <f t="shared" si="22"/>
        <v/>
      </c>
      <c r="AR19" s="10"/>
      <c r="AS19" s="11">
        <f t="shared" ca="1" si="23"/>
        <v>-44215</v>
      </c>
      <c r="AT19" s="9" t="str">
        <f t="shared" si="24"/>
        <v/>
      </c>
      <c r="AU19" s="10"/>
      <c r="AV19" s="11">
        <f t="shared" ca="1" si="25"/>
        <v>-44215</v>
      </c>
      <c r="AW19" s="9" t="str">
        <f t="shared" si="26"/>
        <v/>
      </c>
      <c r="AX19" s="10"/>
      <c r="AY19" s="11">
        <f t="shared" ca="1" si="27"/>
        <v>-44215</v>
      </c>
      <c r="AZ19" s="9" t="str">
        <f t="shared" si="28"/>
        <v/>
      </c>
      <c r="BA19" s="10"/>
      <c r="BB19" s="11">
        <f t="shared" ca="1" si="29"/>
        <v>-44215</v>
      </c>
      <c r="BC19" s="9" t="str">
        <f t="shared" si="30"/>
        <v/>
      </c>
      <c r="BD19" s="10"/>
      <c r="BE19" s="11">
        <f t="shared" ca="1" si="31"/>
        <v>-44215</v>
      </c>
      <c r="BF19" s="9" t="str">
        <f t="shared" si="32"/>
        <v/>
      </c>
      <c r="BG19" s="10"/>
      <c r="BH19" s="11">
        <f t="shared" ca="1" si="33"/>
        <v>-44215</v>
      </c>
      <c r="BI19" s="9" t="str">
        <f t="shared" si="34"/>
        <v/>
      </c>
      <c r="BJ19" s="10"/>
      <c r="BK19" s="11">
        <f t="shared" ca="1" si="35"/>
        <v>-44215</v>
      </c>
      <c r="BL19" s="9" t="str">
        <f t="shared" si="36"/>
        <v/>
      </c>
      <c r="BM19" s="10"/>
      <c r="BN19" s="11">
        <f t="shared" ca="1" si="37"/>
        <v>-44215</v>
      </c>
      <c r="BO19" s="9" t="str">
        <f t="shared" si="38"/>
        <v/>
      </c>
      <c r="BP19" s="10"/>
      <c r="BQ19" s="11">
        <f t="shared" ca="1" si="39"/>
        <v>-44215</v>
      </c>
      <c r="BR19" s="9" t="str">
        <f t="shared" si="40"/>
        <v/>
      </c>
      <c r="BS19" s="10"/>
      <c r="BT19" s="11">
        <f t="shared" ca="1" si="41"/>
        <v>-44215</v>
      </c>
      <c r="BU19" s="9" t="str">
        <f t="shared" si="42"/>
        <v/>
      </c>
      <c r="BV19" s="10"/>
      <c r="BW19" s="11">
        <f t="shared" ca="1" si="43"/>
        <v>-44215</v>
      </c>
      <c r="BX19" s="9" t="str">
        <f t="shared" si="44"/>
        <v/>
      </c>
      <c r="BY19" s="10"/>
      <c r="BZ19" s="11">
        <f t="shared" ca="1" si="45"/>
        <v>-44215</v>
      </c>
      <c r="CA19" s="9" t="str">
        <f t="shared" si="46"/>
        <v/>
      </c>
      <c r="CB19" s="10"/>
      <c r="CC19" s="11">
        <f t="shared" ca="1" si="47"/>
        <v>-44215</v>
      </c>
      <c r="CD19" s="9" t="str">
        <f t="shared" si="48"/>
        <v/>
      </c>
      <c r="CE19" s="10"/>
      <c r="CF19" s="11">
        <f t="shared" ca="1" si="49"/>
        <v>-44215</v>
      </c>
      <c r="CG19" s="9" t="str">
        <f t="shared" si="50"/>
        <v/>
      </c>
      <c r="CH19" s="10"/>
      <c r="CI19" s="11">
        <f t="shared" ca="1" si="51"/>
        <v>-44215</v>
      </c>
      <c r="CJ19" s="12">
        <f ca="1">COUNTIF($G19:CI19,"V")</f>
        <v>0</v>
      </c>
      <c r="CK19" s="12">
        <f ca="1">COUNTIF($G19:CJ19,"P")</f>
        <v>0</v>
      </c>
      <c r="CL19" s="12">
        <f ca="1">COUNTIF($G19:CI19,"E")</f>
        <v>0</v>
      </c>
      <c r="CM19" s="12">
        <f t="shared" ca="1" si="53"/>
        <v>0</v>
      </c>
      <c r="CN19" s="13" t="str">
        <f t="shared" ca="1" si="54"/>
        <v/>
      </c>
    </row>
    <row r="20" spans="1:92" s="4" customFormat="1" x14ac:dyDescent="0.35">
      <c r="A20" s="15">
        <v>14</v>
      </c>
      <c r="B20" s="16"/>
      <c r="C20" s="27"/>
      <c r="D20" s="28"/>
      <c r="E20" s="87"/>
      <c r="F20" s="88"/>
      <c r="G20" s="9" t="str">
        <f t="shared" si="52"/>
        <v/>
      </c>
      <c r="H20" s="10"/>
      <c r="I20" s="11">
        <f t="shared" ca="1" si="55"/>
        <v>-44215</v>
      </c>
      <c r="J20" s="9" t="str">
        <f t="shared" si="0"/>
        <v/>
      </c>
      <c r="K20" s="10"/>
      <c r="L20" s="11">
        <f t="shared" ca="1" si="1"/>
        <v>-44215</v>
      </c>
      <c r="M20" s="9" t="str">
        <f t="shared" si="2"/>
        <v/>
      </c>
      <c r="N20" s="10"/>
      <c r="O20" s="11">
        <f t="shared" ca="1" si="3"/>
        <v>-44215</v>
      </c>
      <c r="P20" s="9" t="str">
        <f t="shared" si="4"/>
        <v/>
      </c>
      <c r="Q20" s="10"/>
      <c r="R20" s="11">
        <f t="shared" ca="1" si="5"/>
        <v>-44215</v>
      </c>
      <c r="S20" s="9" t="str">
        <f t="shared" si="6"/>
        <v/>
      </c>
      <c r="T20" s="10"/>
      <c r="U20" s="11">
        <f t="shared" ca="1" si="7"/>
        <v>-44215</v>
      </c>
      <c r="V20" s="9" t="str">
        <f t="shared" si="8"/>
        <v/>
      </c>
      <c r="W20" s="10"/>
      <c r="X20" s="11">
        <f t="shared" ca="1" si="9"/>
        <v>-44215</v>
      </c>
      <c r="Y20" s="9" t="str">
        <f t="shared" si="10"/>
        <v/>
      </c>
      <c r="Z20" s="10"/>
      <c r="AA20" s="11">
        <f t="shared" ca="1" si="11"/>
        <v>-44215</v>
      </c>
      <c r="AB20" s="9" t="str">
        <f t="shared" si="12"/>
        <v/>
      </c>
      <c r="AC20" s="10"/>
      <c r="AD20" s="11">
        <f t="shared" ca="1" si="13"/>
        <v>-44215</v>
      </c>
      <c r="AE20" s="9" t="str">
        <f t="shared" si="14"/>
        <v/>
      </c>
      <c r="AF20" s="10"/>
      <c r="AG20" s="11">
        <f t="shared" ca="1" si="15"/>
        <v>-44215</v>
      </c>
      <c r="AH20" s="9" t="str">
        <f t="shared" si="16"/>
        <v/>
      </c>
      <c r="AI20" s="10"/>
      <c r="AJ20" s="11">
        <f t="shared" ca="1" si="17"/>
        <v>-44215</v>
      </c>
      <c r="AK20" s="9" t="str">
        <f t="shared" si="18"/>
        <v/>
      </c>
      <c r="AL20" s="10"/>
      <c r="AM20" s="11">
        <f t="shared" ca="1" si="19"/>
        <v>-44215</v>
      </c>
      <c r="AN20" s="9" t="str">
        <f t="shared" si="20"/>
        <v/>
      </c>
      <c r="AO20" s="10"/>
      <c r="AP20" s="11">
        <f t="shared" ca="1" si="21"/>
        <v>-44215</v>
      </c>
      <c r="AQ20" s="9" t="str">
        <f t="shared" si="22"/>
        <v/>
      </c>
      <c r="AR20" s="10"/>
      <c r="AS20" s="11">
        <f t="shared" ca="1" si="23"/>
        <v>-44215</v>
      </c>
      <c r="AT20" s="9" t="str">
        <f t="shared" si="24"/>
        <v/>
      </c>
      <c r="AU20" s="10"/>
      <c r="AV20" s="11">
        <f t="shared" ca="1" si="25"/>
        <v>-44215</v>
      </c>
      <c r="AW20" s="9" t="str">
        <f t="shared" si="26"/>
        <v/>
      </c>
      <c r="AX20" s="10"/>
      <c r="AY20" s="11">
        <f t="shared" ca="1" si="27"/>
        <v>-44215</v>
      </c>
      <c r="AZ20" s="9" t="str">
        <f t="shared" si="28"/>
        <v/>
      </c>
      <c r="BA20" s="10"/>
      <c r="BB20" s="11">
        <f t="shared" ca="1" si="29"/>
        <v>-44215</v>
      </c>
      <c r="BC20" s="9" t="str">
        <f t="shared" si="30"/>
        <v/>
      </c>
      <c r="BD20" s="10"/>
      <c r="BE20" s="11">
        <f t="shared" ca="1" si="31"/>
        <v>-44215</v>
      </c>
      <c r="BF20" s="9" t="str">
        <f t="shared" si="32"/>
        <v/>
      </c>
      <c r="BG20" s="10"/>
      <c r="BH20" s="11">
        <f t="shared" ca="1" si="33"/>
        <v>-44215</v>
      </c>
      <c r="BI20" s="9" t="str">
        <f t="shared" si="34"/>
        <v/>
      </c>
      <c r="BJ20" s="10"/>
      <c r="BK20" s="11">
        <f t="shared" ca="1" si="35"/>
        <v>-44215</v>
      </c>
      <c r="BL20" s="9" t="str">
        <f t="shared" si="36"/>
        <v/>
      </c>
      <c r="BM20" s="10"/>
      <c r="BN20" s="11">
        <f t="shared" ca="1" si="37"/>
        <v>-44215</v>
      </c>
      <c r="BO20" s="9" t="str">
        <f t="shared" si="38"/>
        <v/>
      </c>
      <c r="BP20" s="10"/>
      <c r="BQ20" s="11">
        <f t="shared" ca="1" si="39"/>
        <v>-44215</v>
      </c>
      <c r="BR20" s="9" t="str">
        <f t="shared" si="40"/>
        <v/>
      </c>
      <c r="BS20" s="10"/>
      <c r="BT20" s="11">
        <f t="shared" ca="1" si="41"/>
        <v>-44215</v>
      </c>
      <c r="BU20" s="9" t="str">
        <f t="shared" si="42"/>
        <v/>
      </c>
      <c r="BV20" s="10"/>
      <c r="BW20" s="11">
        <f t="shared" ca="1" si="43"/>
        <v>-44215</v>
      </c>
      <c r="BX20" s="9" t="str">
        <f t="shared" si="44"/>
        <v/>
      </c>
      <c r="BY20" s="10"/>
      <c r="BZ20" s="11">
        <f t="shared" ca="1" si="45"/>
        <v>-44215</v>
      </c>
      <c r="CA20" s="9" t="str">
        <f t="shared" si="46"/>
        <v/>
      </c>
      <c r="CB20" s="10"/>
      <c r="CC20" s="11">
        <f t="shared" ca="1" si="47"/>
        <v>-44215</v>
      </c>
      <c r="CD20" s="9" t="str">
        <f t="shared" si="48"/>
        <v/>
      </c>
      <c r="CE20" s="10"/>
      <c r="CF20" s="11">
        <f t="shared" ca="1" si="49"/>
        <v>-44215</v>
      </c>
      <c r="CG20" s="9" t="str">
        <f t="shared" si="50"/>
        <v/>
      </c>
      <c r="CH20" s="10"/>
      <c r="CI20" s="11">
        <f t="shared" ca="1" si="51"/>
        <v>-44215</v>
      </c>
      <c r="CJ20" s="12">
        <f ca="1">COUNTIF($G20:CI20,"V")</f>
        <v>0</v>
      </c>
      <c r="CK20" s="12">
        <f ca="1">COUNTIF($G20:CJ20,"P")</f>
        <v>0</v>
      </c>
      <c r="CL20" s="12">
        <f ca="1">COUNTIF($G20:CI20,"E")</f>
        <v>0</v>
      </c>
      <c r="CM20" s="12">
        <f t="shared" ca="1" si="53"/>
        <v>0</v>
      </c>
      <c r="CN20" s="13" t="str">
        <f t="shared" ca="1" si="54"/>
        <v/>
      </c>
    </row>
    <row r="21" spans="1:92" s="4" customFormat="1" x14ac:dyDescent="0.35">
      <c r="A21" s="15">
        <v>15</v>
      </c>
      <c r="B21" s="19"/>
      <c r="C21" s="22"/>
      <c r="D21" s="23"/>
      <c r="E21" s="87"/>
      <c r="F21" s="88"/>
      <c r="G21" s="9" t="str">
        <f t="shared" si="52"/>
        <v/>
      </c>
      <c r="H21" s="10"/>
      <c r="I21" s="11">
        <f t="shared" ca="1" si="55"/>
        <v>-44215</v>
      </c>
      <c r="J21" s="9" t="str">
        <f t="shared" si="0"/>
        <v/>
      </c>
      <c r="K21" s="10"/>
      <c r="L21" s="11">
        <f t="shared" ca="1" si="1"/>
        <v>-44215</v>
      </c>
      <c r="M21" s="9" t="str">
        <f t="shared" si="2"/>
        <v/>
      </c>
      <c r="N21" s="10"/>
      <c r="O21" s="11">
        <f t="shared" ca="1" si="3"/>
        <v>-44215</v>
      </c>
      <c r="P21" s="9" t="str">
        <f t="shared" si="4"/>
        <v/>
      </c>
      <c r="Q21" s="10"/>
      <c r="R21" s="11">
        <f t="shared" ca="1" si="5"/>
        <v>-44215</v>
      </c>
      <c r="S21" s="9" t="str">
        <f t="shared" si="6"/>
        <v/>
      </c>
      <c r="T21" s="10"/>
      <c r="U21" s="11">
        <f t="shared" ca="1" si="7"/>
        <v>-44215</v>
      </c>
      <c r="V21" s="9" t="str">
        <f t="shared" si="8"/>
        <v/>
      </c>
      <c r="W21" s="10"/>
      <c r="X21" s="11">
        <f t="shared" ca="1" si="9"/>
        <v>-44215</v>
      </c>
      <c r="Y21" s="9" t="str">
        <f t="shared" si="10"/>
        <v/>
      </c>
      <c r="Z21" s="10"/>
      <c r="AA21" s="11">
        <f t="shared" ca="1" si="11"/>
        <v>-44215</v>
      </c>
      <c r="AB21" s="9" t="str">
        <f t="shared" si="12"/>
        <v/>
      </c>
      <c r="AC21" s="10"/>
      <c r="AD21" s="11">
        <f t="shared" ca="1" si="13"/>
        <v>-44215</v>
      </c>
      <c r="AE21" s="9" t="str">
        <f t="shared" si="14"/>
        <v/>
      </c>
      <c r="AF21" s="10"/>
      <c r="AG21" s="11">
        <f t="shared" ca="1" si="15"/>
        <v>-44215</v>
      </c>
      <c r="AH21" s="9" t="str">
        <f t="shared" si="16"/>
        <v/>
      </c>
      <c r="AI21" s="10"/>
      <c r="AJ21" s="11">
        <f t="shared" ca="1" si="17"/>
        <v>-44215</v>
      </c>
      <c r="AK21" s="9" t="str">
        <f t="shared" si="18"/>
        <v/>
      </c>
      <c r="AL21" s="10"/>
      <c r="AM21" s="11">
        <f t="shared" ca="1" si="19"/>
        <v>-44215</v>
      </c>
      <c r="AN21" s="9" t="str">
        <f t="shared" si="20"/>
        <v/>
      </c>
      <c r="AO21" s="10"/>
      <c r="AP21" s="11">
        <f t="shared" ca="1" si="21"/>
        <v>-44215</v>
      </c>
      <c r="AQ21" s="9" t="str">
        <f t="shared" si="22"/>
        <v/>
      </c>
      <c r="AR21" s="10"/>
      <c r="AS21" s="11">
        <f t="shared" ca="1" si="23"/>
        <v>-44215</v>
      </c>
      <c r="AT21" s="9" t="str">
        <f t="shared" si="24"/>
        <v/>
      </c>
      <c r="AU21" s="10"/>
      <c r="AV21" s="11">
        <f t="shared" ca="1" si="25"/>
        <v>-44215</v>
      </c>
      <c r="AW21" s="9" t="str">
        <f t="shared" si="26"/>
        <v/>
      </c>
      <c r="AX21" s="10"/>
      <c r="AY21" s="11">
        <f t="shared" ca="1" si="27"/>
        <v>-44215</v>
      </c>
      <c r="AZ21" s="9" t="str">
        <f t="shared" si="28"/>
        <v/>
      </c>
      <c r="BA21" s="10"/>
      <c r="BB21" s="11">
        <f t="shared" ca="1" si="29"/>
        <v>-44215</v>
      </c>
      <c r="BC21" s="9" t="str">
        <f t="shared" si="30"/>
        <v/>
      </c>
      <c r="BD21" s="10"/>
      <c r="BE21" s="11">
        <f t="shared" ca="1" si="31"/>
        <v>-44215</v>
      </c>
      <c r="BF21" s="9" t="str">
        <f t="shared" si="32"/>
        <v/>
      </c>
      <c r="BG21" s="10"/>
      <c r="BH21" s="11">
        <f t="shared" ca="1" si="33"/>
        <v>-44215</v>
      </c>
      <c r="BI21" s="9" t="str">
        <f t="shared" si="34"/>
        <v/>
      </c>
      <c r="BJ21" s="10"/>
      <c r="BK21" s="11">
        <f t="shared" ca="1" si="35"/>
        <v>-44215</v>
      </c>
      <c r="BL21" s="9" t="str">
        <f t="shared" si="36"/>
        <v/>
      </c>
      <c r="BM21" s="10"/>
      <c r="BN21" s="11">
        <f t="shared" ca="1" si="37"/>
        <v>-44215</v>
      </c>
      <c r="BO21" s="9" t="str">
        <f t="shared" si="38"/>
        <v/>
      </c>
      <c r="BP21" s="10"/>
      <c r="BQ21" s="11">
        <f t="shared" ca="1" si="39"/>
        <v>-44215</v>
      </c>
      <c r="BR21" s="9" t="str">
        <f t="shared" si="40"/>
        <v/>
      </c>
      <c r="BS21" s="10"/>
      <c r="BT21" s="11">
        <f t="shared" ca="1" si="41"/>
        <v>-44215</v>
      </c>
      <c r="BU21" s="9" t="str">
        <f t="shared" si="42"/>
        <v/>
      </c>
      <c r="BV21" s="10"/>
      <c r="BW21" s="11">
        <f t="shared" ca="1" si="43"/>
        <v>-44215</v>
      </c>
      <c r="BX21" s="9" t="str">
        <f t="shared" si="44"/>
        <v/>
      </c>
      <c r="BY21" s="10"/>
      <c r="BZ21" s="11">
        <f t="shared" ca="1" si="45"/>
        <v>-44215</v>
      </c>
      <c r="CA21" s="9" t="str">
        <f t="shared" si="46"/>
        <v/>
      </c>
      <c r="CB21" s="10"/>
      <c r="CC21" s="11">
        <f t="shared" ca="1" si="47"/>
        <v>-44215</v>
      </c>
      <c r="CD21" s="9" t="str">
        <f t="shared" si="48"/>
        <v/>
      </c>
      <c r="CE21" s="10"/>
      <c r="CF21" s="11">
        <f t="shared" ca="1" si="49"/>
        <v>-44215</v>
      </c>
      <c r="CG21" s="9" t="str">
        <f t="shared" si="50"/>
        <v/>
      </c>
      <c r="CH21" s="10"/>
      <c r="CI21" s="11">
        <f t="shared" ca="1" si="51"/>
        <v>-44215</v>
      </c>
      <c r="CJ21" s="12">
        <f ca="1">COUNTIF($G21:CI21,"V")</f>
        <v>0</v>
      </c>
      <c r="CK21" s="12">
        <f ca="1">COUNTIF($G21:CJ21,"P")</f>
        <v>0</v>
      </c>
      <c r="CL21" s="12">
        <f ca="1">COUNTIF($G21:CI21,"E")</f>
        <v>0</v>
      </c>
      <c r="CM21" s="12">
        <f t="shared" ca="1" si="53"/>
        <v>0</v>
      </c>
      <c r="CN21" s="13" t="str">
        <f t="shared" ca="1" si="54"/>
        <v/>
      </c>
    </row>
    <row r="22" spans="1:92" s="4" customFormat="1" x14ac:dyDescent="0.35">
      <c r="A22" s="15">
        <v>18</v>
      </c>
      <c r="B22" s="29"/>
      <c r="C22" s="30"/>
      <c r="D22" s="23"/>
      <c r="E22" s="87"/>
      <c r="F22" s="88"/>
      <c r="G22" s="9" t="str">
        <f t="shared" si="52"/>
        <v/>
      </c>
      <c r="H22" s="10"/>
      <c r="I22" s="11">
        <f t="shared" ca="1" si="55"/>
        <v>-44215</v>
      </c>
      <c r="J22" s="9" t="str">
        <f t="shared" si="0"/>
        <v/>
      </c>
      <c r="K22" s="10"/>
      <c r="L22" s="11">
        <f t="shared" ca="1" si="1"/>
        <v>-44215</v>
      </c>
      <c r="M22" s="9" t="str">
        <f t="shared" si="2"/>
        <v/>
      </c>
      <c r="N22" s="10"/>
      <c r="O22" s="11">
        <f t="shared" ca="1" si="3"/>
        <v>-44215</v>
      </c>
      <c r="P22" s="9" t="str">
        <f t="shared" si="4"/>
        <v/>
      </c>
      <c r="Q22" s="10"/>
      <c r="R22" s="11">
        <f t="shared" ca="1" si="5"/>
        <v>-44215</v>
      </c>
      <c r="S22" s="9" t="str">
        <f t="shared" si="6"/>
        <v/>
      </c>
      <c r="T22" s="10"/>
      <c r="U22" s="11">
        <f t="shared" ca="1" si="7"/>
        <v>-44215</v>
      </c>
      <c r="V22" s="9" t="str">
        <f t="shared" si="8"/>
        <v/>
      </c>
      <c r="W22" s="10"/>
      <c r="X22" s="11">
        <f t="shared" ca="1" si="9"/>
        <v>-44215</v>
      </c>
      <c r="Y22" s="9" t="str">
        <f t="shared" si="10"/>
        <v/>
      </c>
      <c r="Z22" s="10"/>
      <c r="AA22" s="11">
        <f t="shared" ca="1" si="11"/>
        <v>-44215</v>
      </c>
      <c r="AB22" s="9" t="str">
        <f t="shared" si="12"/>
        <v/>
      </c>
      <c r="AC22" s="10"/>
      <c r="AD22" s="11">
        <f t="shared" ca="1" si="13"/>
        <v>-44215</v>
      </c>
      <c r="AE22" s="9" t="str">
        <f t="shared" si="14"/>
        <v/>
      </c>
      <c r="AF22" s="10"/>
      <c r="AG22" s="11">
        <f t="shared" ca="1" si="15"/>
        <v>-44215</v>
      </c>
      <c r="AH22" s="9" t="str">
        <f t="shared" si="16"/>
        <v/>
      </c>
      <c r="AI22" s="10"/>
      <c r="AJ22" s="11">
        <f t="shared" ca="1" si="17"/>
        <v>-44215</v>
      </c>
      <c r="AK22" s="9" t="str">
        <f t="shared" si="18"/>
        <v/>
      </c>
      <c r="AL22" s="10"/>
      <c r="AM22" s="11">
        <f t="shared" ca="1" si="19"/>
        <v>-44215</v>
      </c>
      <c r="AN22" s="9" t="str">
        <f t="shared" si="20"/>
        <v/>
      </c>
      <c r="AO22" s="10"/>
      <c r="AP22" s="11">
        <f t="shared" ca="1" si="21"/>
        <v>-44215</v>
      </c>
      <c r="AQ22" s="9" t="str">
        <f t="shared" si="22"/>
        <v/>
      </c>
      <c r="AR22" s="10"/>
      <c r="AS22" s="11">
        <f t="shared" ca="1" si="23"/>
        <v>-44215</v>
      </c>
      <c r="AT22" s="9" t="str">
        <f t="shared" si="24"/>
        <v/>
      </c>
      <c r="AU22" s="10"/>
      <c r="AV22" s="11">
        <f t="shared" ca="1" si="25"/>
        <v>-44215</v>
      </c>
      <c r="AW22" s="9" t="str">
        <f t="shared" si="26"/>
        <v/>
      </c>
      <c r="AX22" s="10"/>
      <c r="AY22" s="11">
        <f t="shared" ca="1" si="27"/>
        <v>-44215</v>
      </c>
      <c r="AZ22" s="9" t="str">
        <f t="shared" si="28"/>
        <v/>
      </c>
      <c r="BA22" s="10"/>
      <c r="BB22" s="11">
        <f t="shared" ca="1" si="29"/>
        <v>-44215</v>
      </c>
      <c r="BC22" s="9" t="str">
        <f t="shared" si="30"/>
        <v/>
      </c>
      <c r="BD22" s="10"/>
      <c r="BE22" s="11">
        <f t="shared" ca="1" si="31"/>
        <v>-44215</v>
      </c>
      <c r="BF22" s="9" t="str">
        <f t="shared" si="32"/>
        <v/>
      </c>
      <c r="BG22" s="10"/>
      <c r="BH22" s="11">
        <f t="shared" ca="1" si="33"/>
        <v>-44215</v>
      </c>
      <c r="BI22" s="9" t="str">
        <f t="shared" si="34"/>
        <v/>
      </c>
      <c r="BJ22" s="10"/>
      <c r="BK22" s="11">
        <f t="shared" ca="1" si="35"/>
        <v>-44215</v>
      </c>
      <c r="BL22" s="9" t="str">
        <f t="shared" si="36"/>
        <v/>
      </c>
      <c r="BM22" s="10"/>
      <c r="BN22" s="11">
        <f t="shared" ca="1" si="37"/>
        <v>-44215</v>
      </c>
      <c r="BO22" s="9" t="str">
        <f t="shared" si="38"/>
        <v/>
      </c>
      <c r="BP22" s="10"/>
      <c r="BQ22" s="11">
        <f t="shared" ca="1" si="39"/>
        <v>-44215</v>
      </c>
      <c r="BR22" s="9" t="str">
        <f t="shared" si="40"/>
        <v/>
      </c>
      <c r="BS22" s="10"/>
      <c r="BT22" s="11">
        <f t="shared" ca="1" si="41"/>
        <v>-44215</v>
      </c>
      <c r="BU22" s="9" t="str">
        <f t="shared" si="42"/>
        <v/>
      </c>
      <c r="BV22" s="10"/>
      <c r="BW22" s="11">
        <f t="shared" ca="1" si="43"/>
        <v>-44215</v>
      </c>
      <c r="BX22" s="9" t="str">
        <f t="shared" si="44"/>
        <v/>
      </c>
      <c r="BY22" s="10"/>
      <c r="BZ22" s="11">
        <f t="shared" ca="1" si="45"/>
        <v>-44215</v>
      </c>
      <c r="CA22" s="9" t="str">
        <f t="shared" si="46"/>
        <v/>
      </c>
      <c r="CB22" s="10"/>
      <c r="CC22" s="11">
        <f t="shared" ca="1" si="47"/>
        <v>-44215</v>
      </c>
      <c r="CD22" s="9" t="str">
        <f t="shared" si="48"/>
        <v/>
      </c>
      <c r="CE22" s="10"/>
      <c r="CF22" s="11">
        <f t="shared" ca="1" si="49"/>
        <v>-44215</v>
      </c>
      <c r="CG22" s="9" t="str">
        <f t="shared" si="50"/>
        <v/>
      </c>
      <c r="CH22" s="10"/>
      <c r="CI22" s="11">
        <f t="shared" ca="1" si="51"/>
        <v>-44215</v>
      </c>
      <c r="CJ22" s="12">
        <f ca="1">COUNTIF($G22:CI22,"V")</f>
        <v>0</v>
      </c>
      <c r="CK22" s="12">
        <f ca="1">COUNTIF($G22:CJ22,"P")</f>
        <v>0</v>
      </c>
      <c r="CL22" s="12">
        <f ca="1">COUNTIF($G22:CI22,"E")</f>
        <v>0</v>
      </c>
      <c r="CM22" s="12">
        <f t="shared" ca="1" si="53"/>
        <v>0</v>
      </c>
      <c r="CN22" s="13" t="str">
        <f t="shared" ca="1" si="54"/>
        <v/>
      </c>
    </row>
    <row r="23" spans="1:92" s="4" customFormat="1" x14ac:dyDescent="0.35">
      <c r="A23" s="15">
        <v>19</v>
      </c>
      <c r="B23" s="31"/>
      <c r="C23" s="32"/>
      <c r="D23" s="28"/>
      <c r="E23" s="87"/>
      <c r="F23" s="88"/>
      <c r="G23" s="9" t="str">
        <f t="shared" si="52"/>
        <v/>
      </c>
      <c r="H23" s="10"/>
      <c r="I23" s="11">
        <f t="shared" ca="1" si="55"/>
        <v>-44215</v>
      </c>
      <c r="J23" s="9" t="str">
        <f t="shared" si="0"/>
        <v/>
      </c>
      <c r="K23" s="10"/>
      <c r="L23" s="11">
        <f t="shared" ca="1" si="1"/>
        <v>-44215</v>
      </c>
      <c r="M23" s="9" t="str">
        <f t="shared" si="2"/>
        <v/>
      </c>
      <c r="N23" s="10"/>
      <c r="O23" s="11">
        <f t="shared" ca="1" si="3"/>
        <v>-44215</v>
      </c>
      <c r="P23" s="9" t="str">
        <f t="shared" si="4"/>
        <v/>
      </c>
      <c r="Q23" s="10"/>
      <c r="R23" s="11">
        <f t="shared" ca="1" si="5"/>
        <v>-44215</v>
      </c>
      <c r="S23" s="9" t="str">
        <f t="shared" si="6"/>
        <v/>
      </c>
      <c r="T23" s="10"/>
      <c r="U23" s="11">
        <f t="shared" ca="1" si="7"/>
        <v>-44215</v>
      </c>
      <c r="V23" s="9" t="str">
        <f t="shared" si="8"/>
        <v/>
      </c>
      <c r="W23" s="10"/>
      <c r="X23" s="11">
        <f t="shared" ca="1" si="9"/>
        <v>-44215</v>
      </c>
      <c r="Y23" s="9" t="str">
        <f t="shared" si="10"/>
        <v/>
      </c>
      <c r="Z23" s="10"/>
      <c r="AA23" s="11">
        <f t="shared" ca="1" si="11"/>
        <v>-44215</v>
      </c>
      <c r="AB23" s="9" t="str">
        <f t="shared" si="12"/>
        <v/>
      </c>
      <c r="AC23" s="10"/>
      <c r="AD23" s="11">
        <f t="shared" ca="1" si="13"/>
        <v>-44215</v>
      </c>
      <c r="AE23" s="9" t="str">
        <f t="shared" si="14"/>
        <v/>
      </c>
      <c r="AF23" s="10"/>
      <c r="AG23" s="11">
        <f t="shared" ca="1" si="15"/>
        <v>-44215</v>
      </c>
      <c r="AH23" s="9" t="str">
        <f t="shared" si="16"/>
        <v/>
      </c>
      <c r="AI23" s="10"/>
      <c r="AJ23" s="11">
        <f t="shared" ca="1" si="17"/>
        <v>-44215</v>
      </c>
      <c r="AK23" s="9" t="str">
        <f t="shared" si="18"/>
        <v/>
      </c>
      <c r="AL23" s="10"/>
      <c r="AM23" s="11">
        <f t="shared" ca="1" si="19"/>
        <v>-44215</v>
      </c>
      <c r="AN23" s="9" t="str">
        <f t="shared" si="20"/>
        <v/>
      </c>
      <c r="AO23" s="10"/>
      <c r="AP23" s="11">
        <f t="shared" ca="1" si="21"/>
        <v>-44215</v>
      </c>
      <c r="AQ23" s="9" t="str">
        <f t="shared" si="22"/>
        <v/>
      </c>
      <c r="AR23" s="10"/>
      <c r="AS23" s="11">
        <f t="shared" ca="1" si="23"/>
        <v>-44215</v>
      </c>
      <c r="AT23" s="9" t="str">
        <f t="shared" si="24"/>
        <v/>
      </c>
      <c r="AU23" s="10"/>
      <c r="AV23" s="11">
        <f t="shared" ca="1" si="25"/>
        <v>-44215</v>
      </c>
      <c r="AW23" s="9" t="str">
        <f t="shared" si="26"/>
        <v/>
      </c>
      <c r="AX23" s="10"/>
      <c r="AY23" s="11">
        <f t="shared" ca="1" si="27"/>
        <v>-44215</v>
      </c>
      <c r="AZ23" s="9" t="str">
        <f t="shared" si="28"/>
        <v/>
      </c>
      <c r="BA23" s="10"/>
      <c r="BB23" s="11">
        <f t="shared" ca="1" si="29"/>
        <v>-44215</v>
      </c>
      <c r="BC23" s="9" t="str">
        <f t="shared" si="30"/>
        <v/>
      </c>
      <c r="BD23" s="10"/>
      <c r="BE23" s="11">
        <f t="shared" ca="1" si="31"/>
        <v>-44215</v>
      </c>
      <c r="BF23" s="9" t="str">
        <f t="shared" si="32"/>
        <v/>
      </c>
      <c r="BG23" s="10"/>
      <c r="BH23" s="11">
        <f t="shared" ca="1" si="33"/>
        <v>-44215</v>
      </c>
      <c r="BI23" s="9" t="str">
        <f t="shared" si="34"/>
        <v/>
      </c>
      <c r="BJ23" s="10"/>
      <c r="BK23" s="11">
        <f t="shared" ca="1" si="35"/>
        <v>-44215</v>
      </c>
      <c r="BL23" s="9" t="str">
        <f t="shared" si="36"/>
        <v/>
      </c>
      <c r="BM23" s="10"/>
      <c r="BN23" s="11">
        <f t="shared" ca="1" si="37"/>
        <v>-44215</v>
      </c>
      <c r="BO23" s="9" t="str">
        <f t="shared" si="38"/>
        <v/>
      </c>
      <c r="BP23" s="10"/>
      <c r="BQ23" s="11">
        <f t="shared" ca="1" si="39"/>
        <v>-44215</v>
      </c>
      <c r="BR23" s="9" t="str">
        <f t="shared" si="40"/>
        <v/>
      </c>
      <c r="BS23" s="10"/>
      <c r="BT23" s="11">
        <f t="shared" ca="1" si="41"/>
        <v>-44215</v>
      </c>
      <c r="BU23" s="9" t="str">
        <f t="shared" si="42"/>
        <v/>
      </c>
      <c r="BV23" s="10"/>
      <c r="BW23" s="11">
        <f t="shared" ca="1" si="43"/>
        <v>-44215</v>
      </c>
      <c r="BX23" s="9" t="str">
        <f t="shared" si="44"/>
        <v/>
      </c>
      <c r="BY23" s="10"/>
      <c r="BZ23" s="11">
        <f t="shared" ca="1" si="45"/>
        <v>-44215</v>
      </c>
      <c r="CA23" s="9" t="str">
        <f t="shared" si="46"/>
        <v/>
      </c>
      <c r="CB23" s="10"/>
      <c r="CC23" s="11">
        <f t="shared" ca="1" si="47"/>
        <v>-44215</v>
      </c>
      <c r="CD23" s="9" t="str">
        <f t="shared" si="48"/>
        <v/>
      </c>
      <c r="CE23" s="10"/>
      <c r="CF23" s="11">
        <f t="shared" ca="1" si="49"/>
        <v>-44215</v>
      </c>
      <c r="CG23" s="9" t="str">
        <f t="shared" si="50"/>
        <v/>
      </c>
      <c r="CH23" s="10"/>
      <c r="CI23" s="11">
        <f t="shared" ca="1" si="51"/>
        <v>-44215</v>
      </c>
      <c r="CJ23" s="12">
        <f ca="1">COUNTIF($G23:CI23,"V")</f>
        <v>0</v>
      </c>
      <c r="CK23" s="12">
        <f ca="1">COUNTIF($G23:CJ23,"P")</f>
        <v>0</v>
      </c>
      <c r="CL23" s="12">
        <f ca="1">COUNTIF($G23:CI23,"E")</f>
        <v>0</v>
      </c>
      <c r="CM23" s="12">
        <f t="shared" ca="1" si="53"/>
        <v>0</v>
      </c>
      <c r="CN23" s="13" t="str">
        <f t="shared" ca="1" si="54"/>
        <v/>
      </c>
    </row>
    <row r="24" spans="1:92" s="4" customFormat="1" x14ac:dyDescent="0.35">
      <c r="A24" s="15">
        <v>20</v>
      </c>
      <c r="B24" s="29"/>
      <c r="C24" s="30"/>
      <c r="D24" s="21"/>
      <c r="E24" s="87"/>
      <c r="F24" s="88"/>
      <c r="G24" s="9" t="str">
        <f t="shared" si="52"/>
        <v/>
      </c>
      <c r="H24" s="10"/>
      <c r="I24" s="11">
        <f t="shared" ca="1" si="55"/>
        <v>-44215</v>
      </c>
      <c r="J24" s="9" t="str">
        <f t="shared" si="0"/>
        <v/>
      </c>
      <c r="K24" s="10"/>
      <c r="L24" s="11">
        <f t="shared" ca="1" si="1"/>
        <v>-44215</v>
      </c>
      <c r="M24" s="9" t="str">
        <f t="shared" si="2"/>
        <v/>
      </c>
      <c r="N24" s="10"/>
      <c r="O24" s="11">
        <f t="shared" ca="1" si="3"/>
        <v>-44215</v>
      </c>
      <c r="P24" s="9" t="str">
        <f t="shared" si="4"/>
        <v/>
      </c>
      <c r="Q24" s="10"/>
      <c r="R24" s="11">
        <f t="shared" ca="1" si="5"/>
        <v>-44215</v>
      </c>
      <c r="S24" s="9" t="str">
        <f t="shared" si="6"/>
        <v/>
      </c>
      <c r="T24" s="10"/>
      <c r="U24" s="11">
        <f t="shared" ca="1" si="7"/>
        <v>-44215</v>
      </c>
      <c r="V24" s="9" t="str">
        <f t="shared" si="8"/>
        <v/>
      </c>
      <c r="W24" s="10"/>
      <c r="X24" s="11">
        <f t="shared" ca="1" si="9"/>
        <v>-44215</v>
      </c>
      <c r="Y24" s="9" t="str">
        <f t="shared" si="10"/>
        <v/>
      </c>
      <c r="Z24" s="10"/>
      <c r="AA24" s="11">
        <f t="shared" ca="1" si="11"/>
        <v>-44215</v>
      </c>
      <c r="AB24" s="9" t="str">
        <f t="shared" si="12"/>
        <v/>
      </c>
      <c r="AC24" s="10"/>
      <c r="AD24" s="11">
        <f t="shared" ca="1" si="13"/>
        <v>-44215</v>
      </c>
      <c r="AE24" s="9" t="str">
        <f t="shared" si="14"/>
        <v/>
      </c>
      <c r="AF24" s="10"/>
      <c r="AG24" s="11">
        <f t="shared" ca="1" si="15"/>
        <v>-44215</v>
      </c>
      <c r="AH24" s="9" t="str">
        <f t="shared" si="16"/>
        <v/>
      </c>
      <c r="AI24" s="10"/>
      <c r="AJ24" s="11">
        <f t="shared" ca="1" si="17"/>
        <v>-44215</v>
      </c>
      <c r="AK24" s="9" t="str">
        <f t="shared" si="18"/>
        <v/>
      </c>
      <c r="AL24" s="10"/>
      <c r="AM24" s="11">
        <f t="shared" ca="1" si="19"/>
        <v>-44215</v>
      </c>
      <c r="AN24" s="9" t="str">
        <f t="shared" si="20"/>
        <v/>
      </c>
      <c r="AO24" s="10"/>
      <c r="AP24" s="11">
        <f t="shared" ca="1" si="21"/>
        <v>-44215</v>
      </c>
      <c r="AQ24" s="9" t="str">
        <f t="shared" si="22"/>
        <v/>
      </c>
      <c r="AR24" s="10"/>
      <c r="AS24" s="11">
        <f t="shared" ca="1" si="23"/>
        <v>-44215</v>
      </c>
      <c r="AT24" s="9" t="str">
        <f t="shared" si="24"/>
        <v/>
      </c>
      <c r="AU24" s="10"/>
      <c r="AV24" s="11">
        <f t="shared" ca="1" si="25"/>
        <v>-44215</v>
      </c>
      <c r="AW24" s="9" t="str">
        <f t="shared" si="26"/>
        <v/>
      </c>
      <c r="AX24" s="10"/>
      <c r="AY24" s="11">
        <f t="shared" ca="1" si="27"/>
        <v>-44215</v>
      </c>
      <c r="AZ24" s="9" t="str">
        <f t="shared" si="28"/>
        <v/>
      </c>
      <c r="BA24" s="10"/>
      <c r="BB24" s="11">
        <f t="shared" ca="1" si="29"/>
        <v>-44215</v>
      </c>
      <c r="BC24" s="9" t="str">
        <f t="shared" si="30"/>
        <v/>
      </c>
      <c r="BD24" s="10"/>
      <c r="BE24" s="11">
        <f t="shared" ca="1" si="31"/>
        <v>-44215</v>
      </c>
      <c r="BF24" s="9" t="str">
        <f t="shared" si="32"/>
        <v/>
      </c>
      <c r="BG24" s="10"/>
      <c r="BH24" s="11">
        <f t="shared" ca="1" si="33"/>
        <v>-44215</v>
      </c>
      <c r="BI24" s="9" t="str">
        <f t="shared" si="34"/>
        <v/>
      </c>
      <c r="BJ24" s="10"/>
      <c r="BK24" s="11">
        <f t="shared" ca="1" si="35"/>
        <v>-44215</v>
      </c>
      <c r="BL24" s="9" t="str">
        <f t="shared" si="36"/>
        <v/>
      </c>
      <c r="BM24" s="10"/>
      <c r="BN24" s="11">
        <f t="shared" ca="1" si="37"/>
        <v>-44215</v>
      </c>
      <c r="BO24" s="9" t="str">
        <f t="shared" si="38"/>
        <v/>
      </c>
      <c r="BP24" s="10"/>
      <c r="BQ24" s="11">
        <f t="shared" ca="1" si="39"/>
        <v>-44215</v>
      </c>
      <c r="BR24" s="9" t="str">
        <f t="shared" si="40"/>
        <v/>
      </c>
      <c r="BS24" s="10"/>
      <c r="BT24" s="11">
        <f t="shared" ca="1" si="41"/>
        <v>-44215</v>
      </c>
      <c r="BU24" s="9" t="str">
        <f t="shared" si="42"/>
        <v/>
      </c>
      <c r="BV24" s="10"/>
      <c r="BW24" s="11">
        <f t="shared" ca="1" si="43"/>
        <v>-44215</v>
      </c>
      <c r="BX24" s="9" t="str">
        <f t="shared" si="44"/>
        <v/>
      </c>
      <c r="BY24" s="10"/>
      <c r="BZ24" s="11">
        <f t="shared" ca="1" si="45"/>
        <v>-44215</v>
      </c>
      <c r="CA24" s="9" t="str">
        <f t="shared" si="46"/>
        <v/>
      </c>
      <c r="CB24" s="10"/>
      <c r="CC24" s="11">
        <f t="shared" ca="1" si="47"/>
        <v>-44215</v>
      </c>
      <c r="CD24" s="9" t="str">
        <f t="shared" si="48"/>
        <v/>
      </c>
      <c r="CE24" s="10"/>
      <c r="CF24" s="11">
        <f t="shared" ca="1" si="49"/>
        <v>-44215</v>
      </c>
      <c r="CG24" s="9" t="str">
        <f t="shared" si="50"/>
        <v/>
      </c>
      <c r="CH24" s="10"/>
      <c r="CI24" s="11">
        <f t="shared" ca="1" si="51"/>
        <v>-44215</v>
      </c>
      <c r="CJ24" s="12">
        <f ca="1">COUNTIF($G24:CI24,"V")</f>
        <v>0</v>
      </c>
      <c r="CK24" s="12">
        <f ca="1">COUNTIF($G24:CJ24,"P")</f>
        <v>0</v>
      </c>
      <c r="CL24" s="12">
        <f ca="1">COUNTIF($G24:CI24,"E")</f>
        <v>0</v>
      </c>
      <c r="CM24" s="12">
        <f t="shared" ca="1" si="53"/>
        <v>0</v>
      </c>
      <c r="CN24" s="13" t="str">
        <f t="shared" ca="1" si="54"/>
        <v/>
      </c>
    </row>
    <row r="25" spans="1:92" s="4" customFormat="1" x14ac:dyDescent="0.35">
      <c r="A25" s="15">
        <v>21</v>
      </c>
      <c r="B25" s="29"/>
      <c r="C25" s="30"/>
      <c r="D25" s="21"/>
      <c r="E25" s="87"/>
      <c r="F25" s="88"/>
      <c r="G25" s="9" t="str">
        <f t="shared" si="52"/>
        <v/>
      </c>
      <c r="H25" s="10"/>
      <c r="I25" s="11">
        <f t="shared" ca="1" si="55"/>
        <v>-44215</v>
      </c>
      <c r="J25" s="9" t="str">
        <f t="shared" si="0"/>
        <v/>
      </c>
      <c r="K25" s="10"/>
      <c r="L25" s="11">
        <f t="shared" ca="1" si="1"/>
        <v>-44215</v>
      </c>
      <c r="M25" s="9" t="str">
        <f t="shared" si="2"/>
        <v/>
      </c>
      <c r="N25" s="10"/>
      <c r="O25" s="11">
        <f t="shared" ca="1" si="3"/>
        <v>-44215</v>
      </c>
      <c r="P25" s="9" t="str">
        <f t="shared" si="4"/>
        <v/>
      </c>
      <c r="Q25" s="10"/>
      <c r="R25" s="11">
        <f t="shared" ca="1" si="5"/>
        <v>-44215</v>
      </c>
      <c r="S25" s="9" t="str">
        <f t="shared" si="6"/>
        <v/>
      </c>
      <c r="T25" s="10"/>
      <c r="U25" s="11">
        <f t="shared" ca="1" si="7"/>
        <v>-44215</v>
      </c>
      <c r="V25" s="9" t="str">
        <f t="shared" si="8"/>
        <v/>
      </c>
      <c r="W25" s="10"/>
      <c r="X25" s="11">
        <f t="shared" ca="1" si="9"/>
        <v>-44215</v>
      </c>
      <c r="Y25" s="9" t="str">
        <f t="shared" si="10"/>
        <v/>
      </c>
      <c r="Z25" s="10"/>
      <c r="AA25" s="11">
        <f t="shared" ca="1" si="11"/>
        <v>-44215</v>
      </c>
      <c r="AB25" s="9" t="str">
        <f t="shared" si="12"/>
        <v/>
      </c>
      <c r="AC25" s="10"/>
      <c r="AD25" s="11">
        <f t="shared" ca="1" si="13"/>
        <v>-44215</v>
      </c>
      <c r="AE25" s="9" t="str">
        <f t="shared" si="14"/>
        <v/>
      </c>
      <c r="AF25" s="10"/>
      <c r="AG25" s="11">
        <f t="shared" ca="1" si="15"/>
        <v>-44215</v>
      </c>
      <c r="AH25" s="9" t="str">
        <f t="shared" si="16"/>
        <v/>
      </c>
      <c r="AI25" s="10"/>
      <c r="AJ25" s="11">
        <f t="shared" ca="1" si="17"/>
        <v>-44215</v>
      </c>
      <c r="AK25" s="9" t="str">
        <f t="shared" si="18"/>
        <v/>
      </c>
      <c r="AL25" s="10"/>
      <c r="AM25" s="11">
        <f t="shared" ca="1" si="19"/>
        <v>-44215</v>
      </c>
      <c r="AN25" s="9" t="str">
        <f t="shared" si="20"/>
        <v/>
      </c>
      <c r="AO25" s="10"/>
      <c r="AP25" s="11">
        <f t="shared" ca="1" si="21"/>
        <v>-44215</v>
      </c>
      <c r="AQ25" s="9" t="str">
        <f t="shared" si="22"/>
        <v/>
      </c>
      <c r="AR25" s="10"/>
      <c r="AS25" s="11">
        <f t="shared" ca="1" si="23"/>
        <v>-44215</v>
      </c>
      <c r="AT25" s="9" t="str">
        <f t="shared" si="24"/>
        <v/>
      </c>
      <c r="AU25" s="10"/>
      <c r="AV25" s="11">
        <f t="shared" ca="1" si="25"/>
        <v>-44215</v>
      </c>
      <c r="AW25" s="9" t="str">
        <f t="shared" si="26"/>
        <v/>
      </c>
      <c r="AX25" s="10"/>
      <c r="AY25" s="11">
        <f t="shared" ca="1" si="27"/>
        <v>-44215</v>
      </c>
      <c r="AZ25" s="9" t="str">
        <f t="shared" si="28"/>
        <v/>
      </c>
      <c r="BA25" s="10"/>
      <c r="BB25" s="11">
        <f t="shared" ca="1" si="29"/>
        <v>-44215</v>
      </c>
      <c r="BC25" s="9" t="str">
        <f t="shared" si="30"/>
        <v/>
      </c>
      <c r="BD25" s="10"/>
      <c r="BE25" s="11">
        <f t="shared" ca="1" si="31"/>
        <v>-44215</v>
      </c>
      <c r="BF25" s="9" t="str">
        <f t="shared" si="32"/>
        <v/>
      </c>
      <c r="BG25" s="10"/>
      <c r="BH25" s="11">
        <f t="shared" ca="1" si="33"/>
        <v>-44215</v>
      </c>
      <c r="BI25" s="9" t="str">
        <f t="shared" si="34"/>
        <v/>
      </c>
      <c r="BJ25" s="10"/>
      <c r="BK25" s="11">
        <f t="shared" ca="1" si="35"/>
        <v>-44215</v>
      </c>
      <c r="BL25" s="9" t="str">
        <f t="shared" si="36"/>
        <v/>
      </c>
      <c r="BM25" s="10"/>
      <c r="BN25" s="11">
        <f t="shared" ca="1" si="37"/>
        <v>-44215</v>
      </c>
      <c r="BO25" s="9" t="str">
        <f t="shared" si="38"/>
        <v/>
      </c>
      <c r="BP25" s="10"/>
      <c r="BQ25" s="11">
        <f t="shared" ca="1" si="39"/>
        <v>-44215</v>
      </c>
      <c r="BR25" s="9" t="str">
        <f t="shared" si="40"/>
        <v/>
      </c>
      <c r="BS25" s="10"/>
      <c r="BT25" s="11">
        <f t="shared" ca="1" si="41"/>
        <v>-44215</v>
      </c>
      <c r="BU25" s="9" t="str">
        <f t="shared" si="42"/>
        <v/>
      </c>
      <c r="BV25" s="10"/>
      <c r="BW25" s="11">
        <f t="shared" ca="1" si="43"/>
        <v>-44215</v>
      </c>
      <c r="BX25" s="9" t="str">
        <f t="shared" si="44"/>
        <v/>
      </c>
      <c r="BY25" s="10"/>
      <c r="BZ25" s="11">
        <f t="shared" ca="1" si="45"/>
        <v>-44215</v>
      </c>
      <c r="CA25" s="9" t="str">
        <f t="shared" si="46"/>
        <v/>
      </c>
      <c r="CB25" s="10"/>
      <c r="CC25" s="11">
        <f t="shared" ca="1" si="47"/>
        <v>-44215</v>
      </c>
      <c r="CD25" s="9" t="str">
        <f t="shared" si="48"/>
        <v/>
      </c>
      <c r="CE25" s="10"/>
      <c r="CF25" s="11">
        <f t="shared" ca="1" si="49"/>
        <v>-44215</v>
      </c>
      <c r="CG25" s="9" t="str">
        <f t="shared" si="50"/>
        <v/>
      </c>
      <c r="CH25" s="10"/>
      <c r="CI25" s="11">
        <f t="shared" ca="1" si="51"/>
        <v>-44215</v>
      </c>
      <c r="CJ25" s="12">
        <f ca="1">COUNTIF($G25:CI25,"V")</f>
        <v>0</v>
      </c>
      <c r="CK25" s="12">
        <f ca="1">COUNTIF($G25:CJ25,"P")</f>
        <v>0</v>
      </c>
      <c r="CL25" s="12">
        <f ca="1">COUNTIF($G25:CI25,"E")</f>
        <v>0</v>
      </c>
      <c r="CM25" s="12">
        <f t="shared" ca="1" si="53"/>
        <v>0</v>
      </c>
      <c r="CN25" s="13" t="str">
        <f t="shared" ca="1" si="54"/>
        <v/>
      </c>
    </row>
    <row r="26" spans="1:92" s="4" customFormat="1" x14ac:dyDescent="0.35">
      <c r="A26" s="15">
        <v>22</v>
      </c>
      <c r="B26" s="31"/>
      <c r="C26" s="32"/>
      <c r="D26" s="28"/>
      <c r="E26" s="87"/>
      <c r="F26" s="88"/>
      <c r="G26" s="9" t="str">
        <f t="shared" si="52"/>
        <v/>
      </c>
      <c r="H26" s="10"/>
      <c r="I26" s="11">
        <f t="shared" ca="1" si="55"/>
        <v>-44215</v>
      </c>
      <c r="J26" s="9" t="str">
        <f t="shared" si="0"/>
        <v/>
      </c>
      <c r="K26" s="10"/>
      <c r="L26" s="11">
        <f t="shared" ca="1" si="1"/>
        <v>-44215</v>
      </c>
      <c r="M26" s="9" t="str">
        <f t="shared" si="2"/>
        <v/>
      </c>
      <c r="N26" s="10"/>
      <c r="O26" s="11">
        <f t="shared" ca="1" si="3"/>
        <v>-44215</v>
      </c>
      <c r="P26" s="9" t="str">
        <f t="shared" si="4"/>
        <v/>
      </c>
      <c r="Q26" s="10"/>
      <c r="R26" s="11">
        <f t="shared" ca="1" si="5"/>
        <v>-44215</v>
      </c>
      <c r="S26" s="9" t="str">
        <f t="shared" si="6"/>
        <v/>
      </c>
      <c r="T26" s="10"/>
      <c r="U26" s="11">
        <f t="shared" ca="1" si="7"/>
        <v>-44215</v>
      </c>
      <c r="V26" s="9" t="str">
        <f t="shared" si="8"/>
        <v/>
      </c>
      <c r="W26" s="10"/>
      <c r="X26" s="11">
        <f t="shared" ca="1" si="9"/>
        <v>-44215</v>
      </c>
      <c r="Y26" s="9" t="str">
        <f t="shared" si="10"/>
        <v/>
      </c>
      <c r="Z26" s="10"/>
      <c r="AA26" s="11">
        <f t="shared" ca="1" si="11"/>
        <v>-44215</v>
      </c>
      <c r="AB26" s="9" t="str">
        <f t="shared" si="12"/>
        <v/>
      </c>
      <c r="AC26" s="10"/>
      <c r="AD26" s="11">
        <f t="shared" ca="1" si="13"/>
        <v>-44215</v>
      </c>
      <c r="AE26" s="9" t="str">
        <f t="shared" si="14"/>
        <v/>
      </c>
      <c r="AF26" s="10"/>
      <c r="AG26" s="11">
        <f t="shared" ca="1" si="15"/>
        <v>-44215</v>
      </c>
      <c r="AH26" s="9" t="str">
        <f t="shared" si="16"/>
        <v/>
      </c>
      <c r="AI26" s="10"/>
      <c r="AJ26" s="11">
        <f t="shared" ca="1" si="17"/>
        <v>-44215</v>
      </c>
      <c r="AK26" s="9" t="str">
        <f t="shared" si="18"/>
        <v/>
      </c>
      <c r="AL26" s="10"/>
      <c r="AM26" s="11">
        <f t="shared" ca="1" si="19"/>
        <v>-44215</v>
      </c>
      <c r="AN26" s="9" t="str">
        <f t="shared" si="20"/>
        <v/>
      </c>
      <c r="AO26" s="10"/>
      <c r="AP26" s="11">
        <f t="shared" ca="1" si="21"/>
        <v>-44215</v>
      </c>
      <c r="AQ26" s="9" t="str">
        <f t="shared" si="22"/>
        <v/>
      </c>
      <c r="AR26" s="10"/>
      <c r="AS26" s="11">
        <f t="shared" ca="1" si="23"/>
        <v>-44215</v>
      </c>
      <c r="AT26" s="9" t="str">
        <f t="shared" si="24"/>
        <v/>
      </c>
      <c r="AU26" s="10"/>
      <c r="AV26" s="11">
        <f t="shared" ca="1" si="25"/>
        <v>-44215</v>
      </c>
      <c r="AW26" s="9" t="str">
        <f t="shared" si="26"/>
        <v/>
      </c>
      <c r="AX26" s="10"/>
      <c r="AY26" s="11">
        <f t="shared" ca="1" si="27"/>
        <v>-44215</v>
      </c>
      <c r="AZ26" s="9" t="str">
        <f t="shared" si="28"/>
        <v/>
      </c>
      <c r="BA26" s="10"/>
      <c r="BB26" s="11">
        <f t="shared" ca="1" si="29"/>
        <v>-44215</v>
      </c>
      <c r="BC26" s="9" t="str">
        <f t="shared" si="30"/>
        <v/>
      </c>
      <c r="BD26" s="10"/>
      <c r="BE26" s="11">
        <f t="shared" ca="1" si="31"/>
        <v>-44215</v>
      </c>
      <c r="BF26" s="9" t="str">
        <f t="shared" si="32"/>
        <v/>
      </c>
      <c r="BG26" s="10"/>
      <c r="BH26" s="11">
        <f t="shared" ca="1" si="33"/>
        <v>-44215</v>
      </c>
      <c r="BI26" s="9" t="str">
        <f t="shared" si="34"/>
        <v/>
      </c>
      <c r="BJ26" s="10"/>
      <c r="BK26" s="11">
        <f t="shared" ca="1" si="35"/>
        <v>-44215</v>
      </c>
      <c r="BL26" s="9" t="str">
        <f t="shared" si="36"/>
        <v/>
      </c>
      <c r="BM26" s="10"/>
      <c r="BN26" s="11">
        <f t="shared" ca="1" si="37"/>
        <v>-44215</v>
      </c>
      <c r="BO26" s="9" t="str">
        <f t="shared" si="38"/>
        <v/>
      </c>
      <c r="BP26" s="10"/>
      <c r="BQ26" s="11">
        <f t="shared" ca="1" si="39"/>
        <v>-44215</v>
      </c>
      <c r="BR26" s="9" t="str">
        <f t="shared" si="40"/>
        <v/>
      </c>
      <c r="BS26" s="10"/>
      <c r="BT26" s="11">
        <f t="shared" ca="1" si="41"/>
        <v>-44215</v>
      </c>
      <c r="BU26" s="9" t="str">
        <f t="shared" si="42"/>
        <v/>
      </c>
      <c r="BV26" s="10"/>
      <c r="BW26" s="11">
        <f t="shared" ca="1" si="43"/>
        <v>-44215</v>
      </c>
      <c r="BX26" s="9" t="str">
        <f t="shared" si="44"/>
        <v/>
      </c>
      <c r="BY26" s="10"/>
      <c r="BZ26" s="11">
        <f t="shared" ca="1" si="45"/>
        <v>-44215</v>
      </c>
      <c r="CA26" s="9" t="str">
        <f t="shared" si="46"/>
        <v/>
      </c>
      <c r="CB26" s="10"/>
      <c r="CC26" s="11">
        <f t="shared" ca="1" si="47"/>
        <v>-44215</v>
      </c>
      <c r="CD26" s="9" t="str">
        <f t="shared" si="48"/>
        <v/>
      </c>
      <c r="CE26" s="10"/>
      <c r="CF26" s="11">
        <f t="shared" ca="1" si="49"/>
        <v>-44215</v>
      </c>
      <c r="CG26" s="9" t="str">
        <f t="shared" si="50"/>
        <v/>
      </c>
      <c r="CH26" s="10"/>
      <c r="CI26" s="11">
        <f t="shared" ca="1" si="51"/>
        <v>-44215</v>
      </c>
      <c r="CJ26" s="12">
        <f ca="1">COUNTIF($G26:CI26,"V")</f>
        <v>0</v>
      </c>
      <c r="CK26" s="12">
        <f ca="1">COUNTIF($G26:CJ26,"P")</f>
        <v>0</v>
      </c>
      <c r="CL26" s="12">
        <f ca="1">COUNTIF($G26:CI26,"E")</f>
        <v>0</v>
      </c>
      <c r="CM26" s="12">
        <f t="shared" ca="1" si="53"/>
        <v>0</v>
      </c>
      <c r="CN26" s="13" t="str">
        <f t="shared" ca="1" si="54"/>
        <v/>
      </c>
    </row>
    <row r="27" spans="1:92" s="4" customFormat="1" x14ac:dyDescent="0.35">
      <c r="A27" s="15">
        <v>23</v>
      </c>
      <c r="B27" s="29"/>
      <c r="C27" s="30"/>
      <c r="D27" s="21"/>
      <c r="E27" s="87"/>
      <c r="F27" s="88"/>
      <c r="G27" s="9" t="str">
        <f t="shared" si="52"/>
        <v/>
      </c>
      <c r="H27" s="10"/>
      <c r="I27" s="11">
        <f t="shared" ca="1" si="55"/>
        <v>-44215</v>
      </c>
      <c r="J27" s="9" t="str">
        <f t="shared" si="0"/>
        <v/>
      </c>
      <c r="K27" s="10"/>
      <c r="L27" s="11">
        <f t="shared" ca="1" si="1"/>
        <v>-44215</v>
      </c>
      <c r="M27" s="9" t="str">
        <f t="shared" si="2"/>
        <v/>
      </c>
      <c r="N27" s="10"/>
      <c r="O27" s="11">
        <f t="shared" ca="1" si="3"/>
        <v>-44215</v>
      </c>
      <c r="P27" s="9" t="str">
        <f t="shared" si="4"/>
        <v/>
      </c>
      <c r="Q27" s="10"/>
      <c r="R27" s="11">
        <f t="shared" ca="1" si="5"/>
        <v>-44215</v>
      </c>
      <c r="S27" s="9" t="str">
        <f t="shared" si="6"/>
        <v/>
      </c>
      <c r="T27" s="10"/>
      <c r="U27" s="11">
        <f t="shared" ca="1" si="7"/>
        <v>-44215</v>
      </c>
      <c r="V27" s="9" t="str">
        <f t="shared" si="8"/>
        <v/>
      </c>
      <c r="W27" s="10"/>
      <c r="X27" s="11">
        <f t="shared" ca="1" si="9"/>
        <v>-44215</v>
      </c>
      <c r="Y27" s="9" t="str">
        <f t="shared" si="10"/>
        <v/>
      </c>
      <c r="Z27" s="10"/>
      <c r="AA27" s="11">
        <f t="shared" ca="1" si="11"/>
        <v>-44215</v>
      </c>
      <c r="AB27" s="9" t="str">
        <f t="shared" si="12"/>
        <v/>
      </c>
      <c r="AC27" s="10"/>
      <c r="AD27" s="11">
        <f t="shared" ca="1" si="13"/>
        <v>-44215</v>
      </c>
      <c r="AE27" s="9" t="str">
        <f t="shared" si="14"/>
        <v/>
      </c>
      <c r="AF27" s="10"/>
      <c r="AG27" s="11">
        <f t="shared" ca="1" si="15"/>
        <v>-44215</v>
      </c>
      <c r="AH27" s="9" t="str">
        <f t="shared" si="16"/>
        <v/>
      </c>
      <c r="AI27" s="10"/>
      <c r="AJ27" s="11">
        <f t="shared" ca="1" si="17"/>
        <v>-44215</v>
      </c>
      <c r="AK27" s="9" t="str">
        <f t="shared" si="18"/>
        <v/>
      </c>
      <c r="AL27" s="10"/>
      <c r="AM27" s="11">
        <f t="shared" ca="1" si="19"/>
        <v>-44215</v>
      </c>
      <c r="AN27" s="9" t="str">
        <f t="shared" si="20"/>
        <v/>
      </c>
      <c r="AO27" s="10"/>
      <c r="AP27" s="11">
        <f t="shared" ca="1" si="21"/>
        <v>-44215</v>
      </c>
      <c r="AQ27" s="9" t="str">
        <f t="shared" si="22"/>
        <v/>
      </c>
      <c r="AR27" s="10"/>
      <c r="AS27" s="11">
        <f t="shared" ca="1" si="23"/>
        <v>-44215</v>
      </c>
      <c r="AT27" s="9" t="str">
        <f t="shared" si="24"/>
        <v/>
      </c>
      <c r="AU27" s="10"/>
      <c r="AV27" s="11">
        <f t="shared" ca="1" si="25"/>
        <v>-44215</v>
      </c>
      <c r="AW27" s="9" t="str">
        <f t="shared" si="26"/>
        <v/>
      </c>
      <c r="AX27" s="10"/>
      <c r="AY27" s="11">
        <f t="shared" ca="1" si="27"/>
        <v>-44215</v>
      </c>
      <c r="AZ27" s="9" t="str">
        <f t="shared" si="28"/>
        <v/>
      </c>
      <c r="BA27" s="10"/>
      <c r="BB27" s="11">
        <f t="shared" ca="1" si="29"/>
        <v>-44215</v>
      </c>
      <c r="BC27" s="9" t="str">
        <f t="shared" si="30"/>
        <v/>
      </c>
      <c r="BD27" s="10"/>
      <c r="BE27" s="11">
        <f t="shared" ca="1" si="31"/>
        <v>-44215</v>
      </c>
      <c r="BF27" s="9" t="str">
        <f t="shared" si="32"/>
        <v/>
      </c>
      <c r="BG27" s="10"/>
      <c r="BH27" s="11">
        <f t="shared" ca="1" si="33"/>
        <v>-44215</v>
      </c>
      <c r="BI27" s="9" t="str">
        <f t="shared" si="34"/>
        <v/>
      </c>
      <c r="BJ27" s="10"/>
      <c r="BK27" s="11">
        <f t="shared" ca="1" si="35"/>
        <v>-44215</v>
      </c>
      <c r="BL27" s="9" t="str">
        <f t="shared" si="36"/>
        <v/>
      </c>
      <c r="BM27" s="10"/>
      <c r="BN27" s="11">
        <f t="shared" ca="1" si="37"/>
        <v>-44215</v>
      </c>
      <c r="BO27" s="9" t="str">
        <f t="shared" si="38"/>
        <v/>
      </c>
      <c r="BP27" s="10"/>
      <c r="BQ27" s="11">
        <f t="shared" ca="1" si="39"/>
        <v>-44215</v>
      </c>
      <c r="BR27" s="9" t="str">
        <f t="shared" si="40"/>
        <v/>
      </c>
      <c r="BS27" s="10"/>
      <c r="BT27" s="11">
        <f t="shared" ca="1" si="41"/>
        <v>-44215</v>
      </c>
      <c r="BU27" s="9" t="str">
        <f t="shared" si="42"/>
        <v/>
      </c>
      <c r="BV27" s="10"/>
      <c r="BW27" s="11">
        <f t="shared" ca="1" si="43"/>
        <v>-44215</v>
      </c>
      <c r="BX27" s="9" t="str">
        <f t="shared" si="44"/>
        <v/>
      </c>
      <c r="BY27" s="10"/>
      <c r="BZ27" s="11">
        <f t="shared" ca="1" si="45"/>
        <v>-44215</v>
      </c>
      <c r="CA27" s="9" t="str">
        <f t="shared" si="46"/>
        <v/>
      </c>
      <c r="CB27" s="10"/>
      <c r="CC27" s="11">
        <f t="shared" ca="1" si="47"/>
        <v>-44215</v>
      </c>
      <c r="CD27" s="9" t="str">
        <f t="shared" si="48"/>
        <v/>
      </c>
      <c r="CE27" s="10"/>
      <c r="CF27" s="11">
        <f t="shared" ca="1" si="49"/>
        <v>-44215</v>
      </c>
      <c r="CG27" s="9" t="str">
        <f t="shared" si="50"/>
        <v/>
      </c>
      <c r="CH27" s="10"/>
      <c r="CI27" s="11">
        <f t="shared" ca="1" si="51"/>
        <v>-44215</v>
      </c>
      <c r="CJ27" s="12">
        <f ca="1">COUNTIF($G27:CI27,"V")</f>
        <v>0</v>
      </c>
      <c r="CK27" s="12">
        <f ca="1">COUNTIF($G27:CJ27,"P")</f>
        <v>0</v>
      </c>
      <c r="CL27" s="12">
        <f ca="1">COUNTIF($G27:CI27,"E")</f>
        <v>0</v>
      </c>
      <c r="CM27" s="12">
        <f t="shared" ca="1" si="53"/>
        <v>0</v>
      </c>
      <c r="CN27" s="13" t="str">
        <f t="shared" ca="1" si="54"/>
        <v/>
      </c>
    </row>
    <row r="28" spans="1:92" s="4" customFormat="1" x14ac:dyDescent="0.35">
      <c r="A28" s="15">
        <v>24</v>
      </c>
      <c r="B28" s="29"/>
      <c r="C28" s="30"/>
      <c r="D28" s="23"/>
      <c r="E28" s="87"/>
      <c r="F28" s="88"/>
      <c r="G28" s="9" t="str">
        <f t="shared" si="52"/>
        <v/>
      </c>
      <c r="H28" s="10"/>
      <c r="I28" s="11">
        <f t="shared" ca="1" si="55"/>
        <v>-44215</v>
      </c>
      <c r="J28" s="9" t="str">
        <f t="shared" si="0"/>
        <v/>
      </c>
      <c r="K28" s="10"/>
      <c r="L28" s="11">
        <f t="shared" ca="1" si="1"/>
        <v>-44215</v>
      </c>
      <c r="M28" s="9" t="str">
        <f t="shared" si="2"/>
        <v/>
      </c>
      <c r="N28" s="10"/>
      <c r="O28" s="11">
        <f t="shared" ca="1" si="3"/>
        <v>-44215</v>
      </c>
      <c r="P28" s="9" t="str">
        <f t="shared" si="4"/>
        <v/>
      </c>
      <c r="Q28" s="10"/>
      <c r="R28" s="11">
        <f t="shared" ca="1" si="5"/>
        <v>-44215</v>
      </c>
      <c r="S28" s="9" t="str">
        <f t="shared" si="6"/>
        <v/>
      </c>
      <c r="T28" s="10"/>
      <c r="U28" s="11">
        <f t="shared" ca="1" si="7"/>
        <v>-44215</v>
      </c>
      <c r="V28" s="9" t="str">
        <f t="shared" si="8"/>
        <v/>
      </c>
      <c r="W28" s="10"/>
      <c r="X28" s="11">
        <f t="shared" ca="1" si="9"/>
        <v>-44215</v>
      </c>
      <c r="Y28" s="9" t="str">
        <f t="shared" si="10"/>
        <v/>
      </c>
      <c r="Z28" s="10"/>
      <c r="AA28" s="11">
        <f t="shared" ca="1" si="11"/>
        <v>-44215</v>
      </c>
      <c r="AB28" s="9" t="str">
        <f t="shared" si="12"/>
        <v/>
      </c>
      <c r="AC28" s="10"/>
      <c r="AD28" s="11">
        <f t="shared" ca="1" si="13"/>
        <v>-44215</v>
      </c>
      <c r="AE28" s="9" t="str">
        <f t="shared" si="14"/>
        <v/>
      </c>
      <c r="AF28" s="10"/>
      <c r="AG28" s="11">
        <f t="shared" ca="1" si="15"/>
        <v>-44215</v>
      </c>
      <c r="AH28" s="9" t="str">
        <f t="shared" si="16"/>
        <v/>
      </c>
      <c r="AI28" s="10"/>
      <c r="AJ28" s="11">
        <f t="shared" ca="1" si="17"/>
        <v>-44215</v>
      </c>
      <c r="AK28" s="9" t="str">
        <f t="shared" si="18"/>
        <v/>
      </c>
      <c r="AL28" s="10"/>
      <c r="AM28" s="11">
        <f t="shared" ca="1" si="19"/>
        <v>-44215</v>
      </c>
      <c r="AN28" s="9" t="str">
        <f t="shared" si="20"/>
        <v/>
      </c>
      <c r="AO28" s="10"/>
      <c r="AP28" s="11">
        <f t="shared" ca="1" si="21"/>
        <v>-44215</v>
      </c>
      <c r="AQ28" s="9" t="str">
        <f t="shared" si="22"/>
        <v/>
      </c>
      <c r="AR28" s="10"/>
      <c r="AS28" s="11">
        <f t="shared" ca="1" si="23"/>
        <v>-44215</v>
      </c>
      <c r="AT28" s="9" t="str">
        <f t="shared" si="24"/>
        <v/>
      </c>
      <c r="AU28" s="10"/>
      <c r="AV28" s="11">
        <f t="shared" ca="1" si="25"/>
        <v>-44215</v>
      </c>
      <c r="AW28" s="9" t="str">
        <f t="shared" si="26"/>
        <v/>
      </c>
      <c r="AX28" s="10"/>
      <c r="AY28" s="11">
        <f t="shared" ca="1" si="27"/>
        <v>-44215</v>
      </c>
      <c r="AZ28" s="9" t="str">
        <f t="shared" si="28"/>
        <v/>
      </c>
      <c r="BA28" s="10"/>
      <c r="BB28" s="11">
        <f t="shared" ca="1" si="29"/>
        <v>-44215</v>
      </c>
      <c r="BC28" s="9" t="str">
        <f t="shared" si="30"/>
        <v/>
      </c>
      <c r="BD28" s="10"/>
      <c r="BE28" s="11">
        <f t="shared" ca="1" si="31"/>
        <v>-44215</v>
      </c>
      <c r="BF28" s="9" t="str">
        <f t="shared" si="32"/>
        <v/>
      </c>
      <c r="BG28" s="10"/>
      <c r="BH28" s="11">
        <f t="shared" ca="1" si="33"/>
        <v>-44215</v>
      </c>
      <c r="BI28" s="9" t="str">
        <f t="shared" si="34"/>
        <v/>
      </c>
      <c r="BJ28" s="10"/>
      <c r="BK28" s="11">
        <f t="shared" ca="1" si="35"/>
        <v>-44215</v>
      </c>
      <c r="BL28" s="9" t="str">
        <f t="shared" si="36"/>
        <v/>
      </c>
      <c r="BM28" s="10"/>
      <c r="BN28" s="11">
        <f t="shared" ca="1" si="37"/>
        <v>-44215</v>
      </c>
      <c r="BO28" s="9" t="str">
        <f t="shared" si="38"/>
        <v/>
      </c>
      <c r="BP28" s="10"/>
      <c r="BQ28" s="11">
        <f t="shared" ca="1" si="39"/>
        <v>-44215</v>
      </c>
      <c r="BR28" s="9" t="str">
        <f t="shared" si="40"/>
        <v/>
      </c>
      <c r="BS28" s="10"/>
      <c r="BT28" s="11">
        <f t="shared" ca="1" si="41"/>
        <v>-44215</v>
      </c>
      <c r="BU28" s="9" t="str">
        <f t="shared" si="42"/>
        <v/>
      </c>
      <c r="BV28" s="10"/>
      <c r="BW28" s="11">
        <f t="shared" ca="1" si="43"/>
        <v>-44215</v>
      </c>
      <c r="BX28" s="9" t="str">
        <f t="shared" si="44"/>
        <v/>
      </c>
      <c r="BY28" s="10"/>
      <c r="BZ28" s="11">
        <f t="shared" ca="1" si="45"/>
        <v>-44215</v>
      </c>
      <c r="CA28" s="9" t="str">
        <f t="shared" si="46"/>
        <v/>
      </c>
      <c r="CB28" s="10"/>
      <c r="CC28" s="11">
        <f t="shared" ca="1" si="47"/>
        <v>-44215</v>
      </c>
      <c r="CD28" s="9" t="str">
        <f t="shared" si="48"/>
        <v/>
      </c>
      <c r="CE28" s="10"/>
      <c r="CF28" s="11">
        <f t="shared" ca="1" si="49"/>
        <v>-44215</v>
      </c>
      <c r="CG28" s="9" t="str">
        <f t="shared" si="50"/>
        <v/>
      </c>
      <c r="CH28" s="10"/>
      <c r="CI28" s="11">
        <f t="shared" ca="1" si="51"/>
        <v>-44215</v>
      </c>
      <c r="CJ28" s="12">
        <f ca="1">COUNTIF($G28:CI28,"V")</f>
        <v>0</v>
      </c>
      <c r="CK28" s="12">
        <f ca="1">COUNTIF($G28:CJ28,"P")</f>
        <v>0</v>
      </c>
      <c r="CL28" s="12">
        <f ca="1">COUNTIF($G28:CI28,"E")</f>
        <v>0</v>
      </c>
      <c r="CM28" s="12">
        <f t="shared" ca="1" si="53"/>
        <v>0</v>
      </c>
      <c r="CN28" s="13" t="str">
        <f t="shared" ca="1" si="54"/>
        <v/>
      </c>
    </row>
    <row r="29" spans="1:92" s="4" customFormat="1" x14ac:dyDescent="0.35">
      <c r="A29" s="15">
        <v>25</v>
      </c>
      <c r="B29" s="29"/>
      <c r="C29" s="22"/>
      <c r="D29" s="21"/>
      <c r="E29" s="87"/>
      <c r="F29" s="88"/>
      <c r="G29" s="9" t="str">
        <f t="shared" si="52"/>
        <v/>
      </c>
      <c r="H29" s="10"/>
      <c r="I29" s="11">
        <f t="shared" ca="1" si="55"/>
        <v>-44215</v>
      </c>
      <c r="J29" s="9" t="str">
        <f t="shared" si="0"/>
        <v/>
      </c>
      <c r="K29" s="10"/>
      <c r="L29" s="11">
        <f t="shared" ca="1" si="1"/>
        <v>-44215</v>
      </c>
      <c r="M29" s="9" t="str">
        <f t="shared" si="2"/>
        <v/>
      </c>
      <c r="N29" s="10"/>
      <c r="O29" s="11">
        <f t="shared" ca="1" si="3"/>
        <v>-44215</v>
      </c>
      <c r="P29" s="9" t="str">
        <f t="shared" si="4"/>
        <v/>
      </c>
      <c r="Q29" s="10"/>
      <c r="R29" s="11">
        <f t="shared" ca="1" si="5"/>
        <v>-44215</v>
      </c>
      <c r="S29" s="9" t="str">
        <f t="shared" si="6"/>
        <v/>
      </c>
      <c r="T29" s="10"/>
      <c r="U29" s="11">
        <f t="shared" ca="1" si="7"/>
        <v>-44215</v>
      </c>
      <c r="V29" s="9" t="str">
        <f t="shared" si="8"/>
        <v/>
      </c>
      <c r="W29" s="10"/>
      <c r="X29" s="11">
        <f t="shared" ca="1" si="9"/>
        <v>-44215</v>
      </c>
      <c r="Y29" s="9" t="str">
        <f t="shared" si="10"/>
        <v/>
      </c>
      <c r="Z29" s="10"/>
      <c r="AA29" s="11">
        <f t="shared" ca="1" si="11"/>
        <v>-44215</v>
      </c>
      <c r="AB29" s="9" t="str">
        <f t="shared" si="12"/>
        <v/>
      </c>
      <c r="AC29" s="10"/>
      <c r="AD29" s="11">
        <f t="shared" ca="1" si="13"/>
        <v>-44215</v>
      </c>
      <c r="AE29" s="9" t="str">
        <f t="shared" si="14"/>
        <v/>
      </c>
      <c r="AF29" s="10"/>
      <c r="AG29" s="11">
        <f t="shared" ca="1" si="15"/>
        <v>-44215</v>
      </c>
      <c r="AH29" s="9" t="str">
        <f t="shared" si="16"/>
        <v/>
      </c>
      <c r="AI29" s="10"/>
      <c r="AJ29" s="11">
        <f t="shared" ca="1" si="17"/>
        <v>-44215</v>
      </c>
      <c r="AK29" s="9" t="str">
        <f t="shared" si="18"/>
        <v/>
      </c>
      <c r="AL29" s="10"/>
      <c r="AM29" s="11">
        <f t="shared" ca="1" si="19"/>
        <v>-44215</v>
      </c>
      <c r="AN29" s="9" t="str">
        <f t="shared" si="20"/>
        <v/>
      </c>
      <c r="AO29" s="10"/>
      <c r="AP29" s="11">
        <f t="shared" ca="1" si="21"/>
        <v>-44215</v>
      </c>
      <c r="AQ29" s="9" t="str">
        <f t="shared" si="22"/>
        <v/>
      </c>
      <c r="AR29" s="10"/>
      <c r="AS29" s="11">
        <f t="shared" ca="1" si="23"/>
        <v>-44215</v>
      </c>
      <c r="AT29" s="9" t="str">
        <f t="shared" si="24"/>
        <v/>
      </c>
      <c r="AU29" s="10"/>
      <c r="AV29" s="11">
        <f t="shared" ca="1" si="25"/>
        <v>-44215</v>
      </c>
      <c r="AW29" s="9" t="str">
        <f t="shared" si="26"/>
        <v/>
      </c>
      <c r="AX29" s="10"/>
      <c r="AY29" s="11">
        <f t="shared" ca="1" si="27"/>
        <v>-44215</v>
      </c>
      <c r="AZ29" s="9" t="str">
        <f t="shared" si="28"/>
        <v/>
      </c>
      <c r="BA29" s="10"/>
      <c r="BB29" s="11">
        <f t="shared" ca="1" si="29"/>
        <v>-44215</v>
      </c>
      <c r="BC29" s="9" t="str">
        <f t="shared" si="30"/>
        <v/>
      </c>
      <c r="BD29" s="10"/>
      <c r="BE29" s="11">
        <f t="shared" ca="1" si="31"/>
        <v>-44215</v>
      </c>
      <c r="BF29" s="9" t="str">
        <f t="shared" si="32"/>
        <v/>
      </c>
      <c r="BG29" s="10"/>
      <c r="BH29" s="11">
        <f t="shared" ca="1" si="33"/>
        <v>-44215</v>
      </c>
      <c r="BI29" s="9" t="str">
        <f t="shared" si="34"/>
        <v/>
      </c>
      <c r="BJ29" s="10"/>
      <c r="BK29" s="11">
        <f t="shared" ca="1" si="35"/>
        <v>-44215</v>
      </c>
      <c r="BL29" s="9" t="str">
        <f t="shared" si="36"/>
        <v/>
      </c>
      <c r="BM29" s="10"/>
      <c r="BN29" s="11">
        <f t="shared" ca="1" si="37"/>
        <v>-44215</v>
      </c>
      <c r="BO29" s="9" t="str">
        <f t="shared" si="38"/>
        <v/>
      </c>
      <c r="BP29" s="10"/>
      <c r="BQ29" s="11">
        <f t="shared" ca="1" si="39"/>
        <v>-44215</v>
      </c>
      <c r="BR29" s="9" t="str">
        <f t="shared" si="40"/>
        <v/>
      </c>
      <c r="BS29" s="10"/>
      <c r="BT29" s="11">
        <f t="shared" ca="1" si="41"/>
        <v>-44215</v>
      </c>
      <c r="BU29" s="9" t="str">
        <f t="shared" si="42"/>
        <v/>
      </c>
      <c r="BV29" s="10"/>
      <c r="BW29" s="11">
        <f t="shared" ca="1" si="43"/>
        <v>-44215</v>
      </c>
      <c r="BX29" s="9" t="str">
        <f t="shared" si="44"/>
        <v/>
      </c>
      <c r="BY29" s="10"/>
      <c r="BZ29" s="11">
        <f t="shared" ca="1" si="45"/>
        <v>-44215</v>
      </c>
      <c r="CA29" s="9" t="str">
        <f t="shared" si="46"/>
        <v/>
      </c>
      <c r="CB29" s="10"/>
      <c r="CC29" s="11">
        <f t="shared" ca="1" si="47"/>
        <v>-44215</v>
      </c>
      <c r="CD29" s="9" t="str">
        <f t="shared" si="48"/>
        <v/>
      </c>
      <c r="CE29" s="10"/>
      <c r="CF29" s="11">
        <f t="shared" ca="1" si="49"/>
        <v>-44215</v>
      </c>
      <c r="CG29" s="9" t="str">
        <f t="shared" si="50"/>
        <v/>
      </c>
      <c r="CH29" s="10"/>
      <c r="CI29" s="11">
        <f t="shared" ca="1" si="51"/>
        <v>-44215</v>
      </c>
      <c r="CJ29" s="12">
        <f ca="1">COUNTIF($G29:CI29,"V")</f>
        <v>0</v>
      </c>
      <c r="CK29" s="12">
        <f ca="1">COUNTIF($G29:CJ29,"P")</f>
        <v>0</v>
      </c>
      <c r="CL29" s="12">
        <f ca="1">COUNTIF($G29:CI29,"E")</f>
        <v>0</v>
      </c>
      <c r="CM29" s="12">
        <f t="shared" ca="1" si="53"/>
        <v>0</v>
      </c>
      <c r="CN29" s="13" t="str">
        <f t="shared" ca="1" si="54"/>
        <v/>
      </c>
    </row>
    <row r="30" spans="1:92" s="4" customFormat="1" ht="16" thickBot="1" x14ac:dyDescent="0.4">
      <c r="B30" s="33"/>
      <c r="C30" s="33"/>
      <c r="E30" s="34" t="s">
        <v>42</v>
      </c>
      <c r="F30" s="35" t="s">
        <v>41</v>
      </c>
      <c r="G30" s="36" t="e">
        <f>+I30/I33</f>
        <v>#DIV/0!</v>
      </c>
      <c r="H30" s="37" t="s">
        <v>43</v>
      </c>
      <c r="I30" s="38">
        <f>COUNTIF(G7:G29,"E")</f>
        <v>0</v>
      </c>
      <c r="J30" s="36" t="e">
        <f>+L30/L33</f>
        <v>#DIV/0!</v>
      </c>
      <c r="K30" s="37" t="s">
        <v>43</v>
      </c>
      <c r="L30" s="38">
        <f>COUNTIF(J7:J29,"E")</f>
        <v>0</v>
      </c>
      <c r="M30" s="36" t="e">
        <f>+O30/O33</f>
        <v>#DIV/0!</v>
      </c>
      <c r="N30" s="37" t="s">
        <v>43</v>
      </c>
      <c r="O30" s="38">
        <f>COUNTIF(M7:M29,"E")</f>
        <v>0</v>
      </c>
      <c r="P30" s="36" t="e">
        <f>+R30/R33</f>
        <v>#DIV/0!</v>
      </c>
      <c r="Q30" s="37" t="s">
        <v>43</v>
      </c>
      <c r="R30" s="38">
        <f>COUNTIF(P7:P29,"E")</f>
        <v>0</v>
      </c>
      <c r="S30" s="36" t="e">
        <f>+U30/U33</f>
        <v>#DIV/0!</v>
      </c>
      <c r="T30" s="37" t="s">
        <v>43</v>
      </c>
      <c r="U30" s="38">
        <f>COUNTIF(S7:S29,"E")</f>
        <v>0</v>
      </c>
      <c r="V30" s="36" t="e">
        <f>+X30/X33</f>
        <v>#DIV/0!</v>
      </c>
      <c r="W30" s="37" t="s">
        <v>43</v>
      </c>
      <c r="X30" s="38">
        <f>COUNTIF(V7:V29,"E")</f>
        <v>0</v>
      </c>
      <c r="Y30" s="36" t="e">
        <f>+AA30/AA33</f>
        <v>#DIV/0!</v>
      </c>
      <c r="Z30" s="37" t="s">
        <v>43</v>
      </c>
      <c r="AA30" s="38">
        <f>COUNTIF(Y7:Y29,"E")</f>
        <v>0</v>
      </c>
      <c r="AB30" s="36" t="e">
        <f>+AD30/AD33</f>
        <v>#DIV/0!</v>
      </c>
      <c r="AC30" s="37" t="s">
        <v>43</v>
      </c>
      <c r="AD30" s="38">
        <f>COUNTIF(AB7:AB29,"E")</f>
        <v>0</v>
      </c>
      <c r="AE30" s="36" t="e">
        <f>+AG30/AG33</f>
        <v>#DIV/0!</v>
      </c>
      <c r="AF30" s="37" t="s">
        <v>43</v>
      </c>
      <c r="AG30" s="38">
        <f>COUNTIF(AE7:AE29,"E")</f>
        <v>0</v>
      </c>
      <c r="AH30" s="36" t="e">
        <f>+AJ30/AJ33</f>
        <v>#DIV/0!</v>
      </c>
      <c r="AI30" s="37" t="s">
        <v>43</v>
      </c>
      <c r="AJ30" s="38">
        <f>COUNTIF(AH7:AH29,"E")</f>
        <v>0</v>
      </c>
      <c r="AK30" s="36" t="e">
        <f>+AM30/AM33</f>
        <v>#DIV/0!</v>
      </c>
      <c r="AL30" s="37" t="s">
        <v>43</v>
      </c>
      <c r="AM30" s="38">
        <f>COUNTIF(AK7:AK29,"E")</f>
        <v>0</v>
      </c>
      <c r="AN30" s="36" t="e">
        <f>+AP30/AP33</f>
        <v>#DIV/0!</v>
      </c>
      <c r="AO30" s="37" t="s">
        <v>43</v>
      </c>
      <c r="AP30" s="38">
        <f>COUNTIF(AN7:AN29,"E")</f>
        <v>0</v>
      </c>
      <c r="AQ30" s="36" t="e">
        <f>+AS30/AS33</f>
        <v>#DIV/0!</v>
      </c>
      <c r="AR30" s="37" t="s">
        <v>43</v>
      </c>
      <c r="AS30" s="38">
        <f>COUNTIF(AQ7:AQ29,"E")</f>
        <v>0</v>
      </c>
      <c r="AT30" s="36" t="e">
        <f>+AV30/AV33</f>
        <v>#DIV/0!</v>
      </c>
      <c r="AU30" s="37" t="s">
        <v>43</v>
      </c>
      <c r="AV30" s="38">
        <f>COUNTIF(AT7:AT29,"E")</f>
        <v>0</v>
      </c>
      <c r="AW30" s="36" t="e">
        <f>+AY30/AY33</f>
        <v>#DIV/0!</v>
      </c>
      <c r="AX30" s="37" t="s">
        <v>43</v>
      </c>
      <c r="AY30" s="38">
        <f>COUNTIF(AW7:AW29,"E")</f>
        <v>0</v>
      </c>
      <c r="AZ30" s="36" t="e">
        <f>+BB30/BB33</f>
        <v>#DIV/0!</v>
      </c>
      <c r="BA30" s="37" t="s">
        <v>43</v>
      </c>
      <c r="BB30" s="38">
        <f>COUNTIF(AZ7:AZ29,"E")</f>
        <v>0</v>
      </c>
      <c r="BC30" s="36" t="e">
        <f>+BE30/BE33</f>
        <v>#DIV/0!</v>
      </c>
      <c r="BD30" s="37" t="s">
        <v>43</v>
      </c>
      <c r="BE30" s="38">
        <f>COUNTIF(BC7:BC29,"E")</f>
        <v>0</v>
      </c>
      <c r="BF30" s="36" t="e">
        <f>+BH30/BH33</f>
        <v>#DIV/0!</v>
      </c>
      <c r="BG30" s="37" t="s">
        <v>43</v>
      </c>
      <c r="BH30" s="38">
        <f>COUNTIF(BF7:BF29,"E")</f>
        <v>0</v>
      </c>
      <c r="BI30" s="36" t="e">
        <f>+BK30/BK33</f>
        <v>#DIV/0!</v>
      </c>
      <c r="BJ30" s="37" t="s">
        <v>43</v>
      </c>
      <c r="BK30" s="38">
        <f>COUNTIF(BI7:BI29,"E")</f>
        <v>0</v>
      </c>
      <c r="BL30" s="36" t="e">
        <f>+BN30/BN33</f>
        <v>#DIV/0!</v>
      </c>
      <c r="BM30" s="37" t="s">
        <v>43</v>
      </c>
      <c r="BN30" s="38">
        <f>COUNTIF(BL7:BL29,"E")</f>
        <v>0</v>
      </c>
      <c r="BO30" s="36" t="e">
        <f>+BQ30/BQ33</f>
        <v>#DIV/0!</v>
      </c>
      <c r="BP30" s="37" t="s">
        <v>43</v>
      </c>
      <c r="BQ30" s="38">
        <f>COUNTIF(BO7:BO29,"E")</f>
        <v>0</v>
      </c>
      <c r="BR30" s="36" t="e">
        <f>+BT30/BT33</f>
        <v>#DIV/0!</v>
      </c>
      <c r="BS30" s="37" t="s">
        <v>43</v>
      </c>
      <c r="BT30" s="38">
        <f>COUNTIF(BR7:BR29,"E")</f>
        <v>0</v>
      </c>
      <c r="BU30" s="36" t="e">
        <f>+BW30/BW33</f>
        <v>#DIV/0!</v>
      </c>
      <c r="BV30" s="37" t="s">
        <v>43</v>
      </c>
      <c r="BW30" s="38">
        <f>COUNTIF(BU7:BU29,"E")</f>
        <v>0</v>
      </c>
      <c r="BX30" s="36" t="e">
        <f>+BZ30/BZ33</f>
        <v>#DIV/0!</v>
      </c>
      <c r="BY30" s="37" t="s">
        <v>43</v>
      </c>
      <c r="BZ30" s="38">
        <f>COUNTIF(BX7:BX29,"E")</f>
        <v>0</v>
      </c>
      <c r="CA30" s="36" t="e">
        <f>+CC30/CC33</f>
        <v>#DIV/0!</v>
      </c>
      <c r="CB30" s="37" t="s">
        <v>43</v>
      </c>
      <c r="CC30" s="38">
        <f>COUNTIF(CA7:CA29,"E")</f>
        <v>0</v>
      </c>
      <c r="CD30" s="36" t="e">
        <f>+CF30/CF33</f>
        <v>#DIV/0!</v>
      </c>
      <c r="CE30" s="37" t="s">
        <v>43</v>
      </c>
      <c r="CF30" s="38">
        <f>COUNTIF(CD7:CD29,"E")</f>
        <v>0</v>
      </c>
      <c r="CG30" s="36" t="e">
        <f>+CI30/CI33</f>
        <v>#DIV/0!</v>
      </c>
      <c r="CH30" s="37" t="s">
        <v>43</v>
      </c>
      <c r="CI30" s="38">
        <f>COUNTIF(CG7:CG29,"E")</f>
        <v>0</v>
      </c>
      <c r="CJ30" s="39">
        <f ca="1">SUM(CJ7:CJ29)</f>
        <v>0</v>
      </c>
      <c r="CK30" s="39">
        <f ca="1">SUM(CK7:CK29)</f>
        <v>0</v>
      </c>
      <c r="CL30" s="40">
        <f ca="1">SUM(CL7:CL29)</f>
        <v>0</v>
      </c>
      <c r="CM30" s="38">
        <f ca="1">SUM(CM7:CM29)</f>
        <v>0</v>
      </c>
      <c r="CN30" s="13" t="str">
        <f t="shared" ca="1" si="54"/>
        <v/>
      </c>
    </row>
    <row r="31" spans="1:92" s="4" customFormat="1" ht="16" thickBot="1" x14ac:dyDescent="0.4">
      <c r="B31" s="33"/>
      <c r="C31" s="33"/>
      <c r="E31" s="41" t="s">
        <v>44</v>
      </c>
      <c r="F31" s="42" t="s">
        <v>45</v>
      </c>
      <c r="G31" s="43" t="e">
        <f>+I31/I33</f>
        <v>#DIV/0!</v>
      </c>
      <c r="H31" s="44" t="s">
        <v>34</v>
      </c>
      <c r="I31" s="38">
        <f>COUNTIF(G7:G29,"P")</f>
        <v>0</v>
      </c>
      <c r="J31" s="43" t="e">
        <f>+L31/L33</f>
        <v>#DIV/0!</v>
      </c>
      <c r="K31" s="44" t="s">
        <v>34</v>
      </c>
      <c r="L31" s="38">
        <f>COUNTIF(J7:J29,"P")</f>
        <v>0</v>
      </c>
      <c r="M31" s="43" t="e">
        <f>+O31/O33</f>
        <v>#DIV/0!</v>
      </c>
      <c r="N31" s="44" t="s">
        <v>34</v>
      </c>
      <c r="O31" s="38">
        <f>COUNTIF(M7:M29,"P")</f>
        <v>0</v>
      </c>
      <c r="P31" s="43" t="e">
        <f>+R31/R33</f>
        <v>#DIV/0!</v>
      </c>
      <c r="Q31" s="44" t="s">
        <v>34</v>
      </c>
      <c r="R31" s="38">
        <f>COUNTIF(P7:P29,"P")</f>
        <v>0</v>
      </c>
      <c r="S31" s="43" t="e">
        <f>+U31/U33</f>
        <v>#DIV/0!</v>
      </c>
      <c r="T31" s="44" t="s">
        <v>34</v>
      </c>
      <c r="U31" s="38">
        <f>COUNTIF(S7:S29,"P")</f>
        <v>0</v>
      </c>
      <c r="V31" s="43" t="e">
        <f>+X31/X33</f>
        <v>#DIV/0!</v>
      </c>
      <c r="W31" s="44" t="s">
        <v>34</v>
      </c>
      <c r="X31" s="38">
        <f>COUNTIF(V7:V29,"P")</f>
        <v>0</v>
      </c>
      <c r="Y31" s="43" t="e">
        <f>+AA31/AA33</f>
        <v>#DIV/0!</v>
      </c>
      <c r="Z31" s="44" t="s">
        <v>34</v>
      </c>
      <c r="AA31" s="38">
        <f>COUNTIF(Y7:Y29,"P")</f>
        <v>0</v>
      </c>
      <c r="AB31" s="43" t="e">
        <f>+AD31/AD33</f>
        <v>#DIV/0!</v>
      </c>
      <c r="AC31" s="44" t="s">
        <v>34</v>
      </c>
      <c r="AD31" s="38">
        <f>COUNTIF(AB7:AB29,"P")</f>
        <v>0</v>
      </c>
      <c r="AE31" s="43" t="e">
        <f>+AG31/AG33</f>
        <v>#DIV/0!</v>
      </c>
      <c r="AF31" s="44" t="s">
        <v>34</v>
      </c>
      <c r="AG31" s="38">
        <f>COUNTIF(AE7:AE29,"P")</f>
        <v>0</v>
      </c>
      <c r="AH31" s="43" t="e">
        <f>+AJ31/AJ33</f>
        <v>#DIV/0!</v>
      </c>
      <c r="AI31" s="44" t="s">
        <v>34</v>
      </c>
      <c r="AJ31" s="38">
        <f>COUNTIF(AH7:AH29,"P")</f>
        <v>0</v>
      </c>
      <c r="AK31" s="43" t="e">
        <f>+AM31/AM33</f>
        <v>#DIV/0!</v>
      </c>
      <c r="AL31" s="44" t="s">
        <v>34</v>
      </c>
      <c r="AM31" s="38">
        <f>COUNTIF(AK7:AK29,"P")</f>
        <v>0</v>
      </c>
      <c r="AN31" s="43" t="e">
        <f>+AP31/AP33</f>
        <v>#DIV/0!</v>
      </c>
      <c r="AO31" s="44" t="s">
        <v>34</v>
      </c>
      <c r="AP31" s="38">
        <f>COUNTIF(AN7:AN29,"P")</f>
        <v>0</v>
      </c>
      <c r="AQ31" s="43" t="e">
        <f>+AS31/AS33</f>
        <v>#DIV/0!</v>
      </c>
      <c r="AR31" s="44" t="s">
        <v>34</v>
      </c>
      <c r="AS31" s="38">
        <f>COUNTIF(AQ7:AQ29,"P")</f>
        <v>0</v>
      </c>
      <c r="AT31" s="43" t="e">
        <f>+AV31/AV33</f>
        <v>#DIV/0!</v>
      </c>
      <c r="AU31" s="44" t="s">
        <v>34</v>
      </c>
      <c r="AV31" s="38">
        <f>COUNTIF(AT7:AT29,"P")</f>
        <v>0</v>
      </c>
      <c r="AW31" s="43" t="e">
        <f>+AY31/AY33</f>
        <v>#DIV/0!</v>
      </c>
      <c r="AX31" s="44" t="s">
        <v>34</v>
      </c>
      <c r="AY31" s="38">
        <f>COUNTIF(AW7:AW29,"P")</f>
        <v>0</v>
      </c>
      <c r="AZ31" s="43" t="e">
        <f>+BB31/BB33</f>
        <v>#DIV/0!</v>
      </c>
      <c r="BA31" s="44" t="s">
        <v>34</v>
      </c>
      <c r="BB31" s="38">
        <f>COUNTIF(AZ7:AZ29,"P")</f>
        <v>0</v>
      </c>
      <c r="BC31" s="43" t="e">
        <f>+BE31/BE33</f>
        <v>#DIV/0!</v>
      </c>
      <c r="BD31" s="44" t="s">
        <v>34</v>
      </c>
      <c r="BE31" s="38">
        <f>COUNTIF(BC7:BC29,"P")</f>
        <v>0</v>
      </c>
      <c r="BF31" s="43" t="e">
        <f>+BH31/BH33</f>
        <v>#DIV/0!</v>
      </c>
      <c r="BG31" s="44" t="s">
        <v>34</v>
      </c>
      <c r="BH31" s="38">
        <f>COUNTIF(BF7:BF29,"P")</f>
        <v>0</v>
      </c>
      <c r="BI31" s="43" t="e">
        <f>+BK31/BK33</f>
        <v>#DIV/0!</v>
      </c>
      <c r="BJ31" s="44" t="s">
        <v>34</v>
      </c>
      <c r="BK31" s="38">
        <f>COUNTIF(BI7:BI29,"P")</f>
        <v>0</v>
      </c>
      <c r="BL31" s="43" t="e">
        <f>+BN31/BN33</f>
        <v>#DIV/0!</v>
      </c>
      <c r="BM31" s="44" t="s">
        <v>34</v>
      </c>
      <c r="BN31" s="38">
        <f>COUNTIF(BL7:BL29,"P")</f>
        <v>0</v>
      </c>
      <c r="BO31" s="43" t="e">
        <f>+BQ31/BQ33</f>
        <v>#DIV/0!</v>
      </c>
      <c r="BP31" s="44" t="s">
        <v>34</v>
      </c>
      <c r="BQ31" s="38">
        <f>COUNTIF(BO7:BO29,"P")</f>
        <v>0</v>
      </c>
      <c r="BR31" s="43" t="e">
        <f>+BT31/BT33</f>
        <v>#DIV/0!</v>
      </c>
      <c r="BS31" s="44" t="s">
        <v>34</v>
      </c>
      <c r="BT31" s="38">
        <f>COUNTIF(BR7:BR29,"P")</f>
        <v>0</v>
      </c>
      <c r="BU31" s="43" t="e">
        <f>+BW31/BW33</f>
        <v>#DIV/0!</v>
      </c>
      <c r="BV31" s="44" t="s">
        <v>34</v>
      </c>
      <c r="BW31" s="38">
        <f>COUNTIF(BU7:BU29,"P")</f>
        <v>0</v>
      </c>
      <c r="BX31" s="43" t="e">
        <f>+BZ31/BZ33</f>
        <v>#DIV/0!</v>
      </c>
      <c r="BY31" s="44" t="s">
        <v>34</v>
      </c>
      <c r="BZ31" s="38">
        <f>COUNTIF(BX7:BX29,"P")</f>
        <v>0</v>
      </c>
      <c r="CA31" s="43" t="e">
        <f>+CC31/CC33</f>
        <v>#DIV/0!</v>
      </c>
      <c r="CB31" s="44" t="s">
        <v>34</v>
      </c>
      <c r="CC31" s="38">
        <f>COUNTIF(CA7:CA29,"P")</f>
        <v>0</v>
      </c>
      <c r="CD31" s="43" t="e">
        <f>+CF31/CF33</f>
        <v>#DIV/0!</v>
      </c>
      <c r="CE31" s="44" t="s">
        <v>34</v>
      </c>
      <c r="CF31" s="38">
        <f>COUNTIF(CD7:CD29,"P")</f>
        <v>0</v>
      </c>
      <c r="CG31" s="43" t="e">
        <f>+CI31/CI33</f>
        <v>#DIV/0!</v>
      </c>
      <c r="CH31" s="44" t="s">
        <v>34</v>
      </c>
      <c r="CI31" s="38">
        <f>COUNTIF(CG7:CG29,"P")</f>
        <v>0</v>
      </c>
    </row>
    <row r="32" spans="1:92" s="4" customFormat="1" ht="16" thickBot="1" x14ac:dyDescent="0.4">
      <c r="E32" s="45" t="s">
        <v>46</v>
      </c>
      <c r="F32" s="42" t="s">
        <v>40</v>
      </c>
      <c r="G32" s="46" t="e">
        <f>+I32/I33</f>
        <v>#DIV/0!</v>
      </c>
      <c r="H32" s="47" t="s">
        <v>47</v>
      </c>
      <c r="I32" s="38">
        <f>COUNTIF(G7:G29,"V")</f>
        <v>0</v>
      </c>
      <c r="J32" s="46" t="e">
        <f>+L32/L33</f>
        <v>#DIV/0!</v>
      </c>
      <c r="K32" s="47" t="s">
        <v>47</v>
      </c>
      <c r="L32" s="38">
        <f>COUNTIF(J7:J29,"V")</f>
        <v>0</v>
      </c>
      <c r="M32" s="46" t="e">
        <f>+O32/O33</f>
        <v>#DIV/0!</v>
      </c>
      <c r="N32" s="47" t="s">
        <v>47</v>
      </c>
      <c r="O32" s="38">
        <f>COUNTIF(M7:M29,"V")</f>
        <v>0</v>
      </c>
      <c r="P32" s="46" t="e">
        <f>+R32/R33</f>
        <v>#DIV/0!</v>
      </c>
      <c r="Q32" s="47" t="s">
        <v>47</v>
      </c>
      <c r="R32" s="38">
        <f>COUNTIF(P7:P29,"V")</f>
        <v>0</v>
      </c>
      <c r="S32" s="46" t="e">
        <f>+U32/U33</f>
        <v>#DIV/0!</v>
      </c>
      <c r="T32" s="47" t="s">
        <v>47</v>
      </c>
      <c r="U32" s="38">
        <f>COUNTIF(S7:S29,"V")</f>
        <v>0</v>
      </c>
      <c r="V32" s="46" t="e">
        <f>+X32/X33</f>
        <v>#DIV/0!</v>
      </c>
      <c r="W32" s="47" t="s">
        <v>47</v>
      </c>
      <c r="X32" s="38">
        <f>COUNTIF(V7:V29,"V")</f>
        <v>0</v>
      </c>
      <c r="Y32" s="46" t="e">
        <f>+AA32/AA33</f>
        <v>#DIV/0!</v>
      </c>
      <c r="Z32" s="47" t="s">
        <v>47</v>
      </c>
      <c r="AA32" s="38">
        <f>COUNTIF(Y7:Y29,"V")</f>
        <v>0</v>
      </c>
      <c r="AB32" s="46" t="e">
        <f>+AD32/AD33</f>
        <v>#DIV/0!</v>
      </c>
      <c r="AC32" s="47" t="s">
        <v>47</v>
      </c>
      <c r="AD32" s="38">
        <f>COUNTIF(AB7:AB29,"V")</f>
        <v>0</v>
      </c>
      <c r="AE32" s="46" t="e">
        <f>+AG32/AG33</f>
        <v>#DIV/0!</v>
      </c>
      <c r="AF32" s="47" t="s">
        <v>47</v>
      </c>
      <c r="AG32" s="38">
        <f>COUNTIF(AE7:AE29,"V")</f>
        <v>0</v>
      </c>
      <c r="AH32" s="46" t="e">
        <f>+AJ32/AJ33</f>
        <v>#DIV/0!</v>
      </c>
      <c r="AI32" s="47" t="s">
        <v>47</v>
      </c>
      <c r="AJ32" s="38">
        <f>COUNTIF(AH7:AH29,"V")</f>
        <v>0</v>
      </c>
      <c r="AK32" s="46" t="e">
        <f>+AM32/AM33</f>
        <v>#DIV/0!</v>
      </c>
      <c r="AL32" s="47" t="s">
        <v>47</v>
      </c>
      <c r="AM32" s="38">
        <f>COUNTIF(AK7:AK29,"V")</f>
        <v>0</v>
      </c>
      <c r="AN32" s="46" t="e">
        <f>+AP32/AP33</f>
        <v>#DIV/0!</v>
      </c>
      <c r="AO32" s="47" t="s">
        <v>47</v>
      </c>
      <c r="AP32" s="38">
        <f>COUNTIF(AN7:AN29,"V")</f>
        <v>0</v>
      </c>
      <c r="AQ32" s="46" t="e">
        <f>+AS32/AS33</f>
        <v>#DIV/0!</v>
      </c>
      <c r="AR32" s="47" t="s">
        <v>47</v>
      </c>
      <c r="AS32" s="38">
        <f>COUNTIF(AQ7:AQ29,"V")</f>
        <v>0</v>
      </c>
      <c r="AT32" s="46" t="e">
        <f>+AV32/AV33</f>
        <v>#DIV/0!</v>
      </c>
      <c r="AU32" s="47" t="s">
        <v>47</v>
      </c>
      <c r="AV32" s="38">
        <f>COUNTIF(AT7:AT29,"V")</f>
        <v>0</v>
      </c>
      <c r="AW32" s="46" t="e">
        <f>+AY32/AY33</f>
        <v>#DIV/0!</v>
      </c>
      <c r="AX32" s="47" t="s">
        <v>47</v>
      </c>
      <c r="AY32" s="38">
        <f>COUNTIF(AW7:AW29,"V")</f>
        <v>0</v>
      </c>
      <c r="AZ32" s="46" t="e">
        <f>+BB32/BB33</f>
        <v>#DIV/0!</v>
      </c>
      <c r="BA32" s="47" t="s">
        <v>47</v>
      </c>
      <c r="BB32" s="38">
        <f>COUNTIF(AZ7:AZ29,"V")</f>
        <v>0</v>
      </c>
      <c r="BC32" s="46" t="e">
        <f>+BE32/BE33</f>
        <v>#DIV/0!</v>
      </c>
      <c r="BD32" s="47" t="s">
        <v>47</v>
      </c>
      <c r="BE32" s="38">
        <f>COUNTIF(BC7:BC29,"V")</f>
        <v>0</v>
      </c>
      <c r="BF32" s="46" t="e">
        <f>+BH32/BH33</f>
        <v>#DIV/0!</v>
      </c>
      <c r="BG32" s="47" t="s">
        <v>47</v>
      </c>
      <c r="BH32" s="38">
        <f>COUNTIF(BF7:BF29,"V")</f>
        <v>0</v>
      </c>
      <c r="BI32" s="46" t="e">
        <f>+BK32/BK33</f>
        <v>#DIV/0!</v>
      </c>
      <c r="BJ32" s="47" t="s">
        <v>47</v>
      </c>
      <c r="BK32" s="38">
        <f>COUNTIF(BI7:BI29,"V")</f>
        <v>0</v>
      </c>
      <c r="BL32" s="46" t="e">
        <f>+BN32/BN33</f>
        <v>#DIV/0!</v>
      </c>
      <c r="BM32" s="47" t="s">
        <v>47</v>
      </c>
      <c r="BN32" s="38">
        <f>COUNTIF(BL7:BL29,"V")</f>
        <v>0</v>
      </c>
      <c r="BO32" s="46" t="e">
        <f>+BQ32/BQ33</f>
        <v>#DIV/0!</v>
      </c>
      <c r="BP32" s="47" t="s">
        <v>47</v>
      </c>
      <c r="BQ32" s="38">
        <f>COUNTIF(BO7:BO29,"V")</f>
        <v>0</v>
      </c>
      <c r="BR32" s="46" t="e">
        <f>+BT32/BT33</f>
        <v>#DIV/0!</v>
      </c>
      <c r="BS32" s="47" t="s">
        <v>47</v>
      </c>
      <c r="BT32" s="38">
        <f>COUNTIF(BR7:BR29,"V")</f>
        <v>0</v>
      </c>
      <c r="BU32" s="46" t="e">
        <f>+BW32/BW33</f>
        <v>#DIV/0!</v>
      </c>
      <c r="BV32" s="47" t="s">
        <v>47</v>
      </c>
      <c r="BW32" s="38">
        <f>COUNTIF(BU7:BU29,"V")</f>
        <v>0</v>
      </c>
      <c r="BX32" s="46" t="e">
        <f>+BZ32/BZ33</f>
        <v>#DIV/0!</v>
      </c>
      <c r="BY32" s="47" t="s">
        <v>47</v>
      </c>
      <c r="BZ32" s="38">
        <f>COUNTIF(BX7:BX29,"V")</f>
        <v>0</v>
      </c>
      <c r="CA32" s="46" t="e">
        <f>+CC32/CC33</f>
        <v>#DIV/0!</v>
      </c>
      <c r="CB32" s="47" t="s">
        <v>47</v>
      </c>
      <c r="CC32" s="38">
        <f>COUNTIF(CA7:CA29,"V")</f>
        <v>0</v>
      </c>
      <c r="CD32" s="46" t="e">
        <f>+CF32/CF33</f>
        <v>#DIV/0!</v>
      </c>
      <c r="CE32" s="47" t="s">
        <v>47</v>
      </c>
      <c r="CF32" s="38">
        <f>COUNTIF(CD7:CD29,"V")</f>
        <v>0</v>
      </c>
      <c r="CG32" s="46" t="e">
        <f>+CI32/CI33</f>
        <v>#DIV/0!</v>
      </c>
      <c r="CH32" s="47" t="s">
        <v>47</v>
      </c>
      <c r="CI32" s="38">
        <f>COUNTIF(CG7:CG29,"V")</f>
        <v>0</v>
      </c>
    </row>
    <row r="33" spans="2:87" s="4" customFormat="1" ht="15" thickBot="1" x14ac:dyDescent="0.4">
      <c r="G33" s="48" t="e">
        <f>+I33/I33</f>
        <v>#DIV/0!</v>
      </c>
      <c r="H33" s="49" t="s">
        <v>48</v>
      </c>
      <c r="I33" s="50">
        <f>SUM(I30:I32)</f>
        <v>0</v>
      </c>
      <c r="J33" s="48" t="e">
        <f>+L33/L33</f>
        <v>#DIV/0!</v>
      </c>
      <c r="K33" s="49" t="s">
        <v>48</v>
      </c>
      <c r="L33" s="50">
        <f>SUM(L30:L32)</f>
        <v>0</v>
      </c>
      <c r="M33" s="48" t="e">
        <f>+O33/O33</f>
        <v>#DIV/0!</v>
      </c>
      <c r="N33" s="49" t="s">
        <v>48</v>
      </c>
      <c r="O33" s="50">
        <f>SUM(O30:O32)</f>
        <v>0</v>
      </c>
      <c r="P33" s="48" t="e">
        <f>+R33/R33</f>
        <v>#DIV/0!</v>
      </c>
      <c r="Q33" s="49" t="s">
        <v>48</v>
      </c>
      <c r="R33" s="50">
        <f>SUM(R30:R32)</f>
        <v>0</v>
      </c>
      <c r="S33" s="48" t="e">
        <f>+U33/U33</f>
        <v>#DIV/0!</v>
      </c>
      <c r="T33" s="49" t="s">
        <v>48</v>
      </c>
      <c r="U33" s="50">
        <f>SUM(U30:U32)</f>
        <v>0</v>
      </c>
      <c r="V33" s="48" t="e">
        <f>+X33/X33</f>
        <v>#DIV/0!</v>
      </c>
      <c r="W33" s="49" t="s">
        <v>48</v>
      </c>
      <c r="X33" s="50">
        <f>SUM(X30:X32)</f>
        <v>0</v>
      </c>
      <c r="Y33" s="48" t="e">
        <f>+AA33/AA33</f>
        <v>#DIV/0!</v>
      </c>
      <c r="Z33" s="49" t="s">
        <v>48</v>
      </c>
      <c r="AA33" s="50">
        <f>SUM(AA30:AA32)</f>
        <v>0</v>
      </c>
      <c r="AB33" s="48" t="e">
        <f>+AD33/AD33</f>
        <v>#DIV/0!</v>
      </c>
      <c r="AC33" s="49" t="s">
        <v>48</v>
      </c>
      <c r="AD33" s="50">
        <f>SUM(AD30:AD32)</f>
        <v>0</v>
      </c>
      <c r="AE33" s="48" t="e">
        <f>+AG33/AG33</f>
        <v>#DIV/0!</v>
      </c>
      <c r="AF33" s="49" t="s">
        <v>48</v>
      </c>
      <c r="AG33" s="50">
        <f>SUM(AG30:AG32)</f>
        <v>0</v>
      </c>
      <c r="AH33" s="48" t="e">
        <f>+AJ33/AJ33</f>
        <v>#DIV/0!</v>
      </c>
      <c r="AI33" s="49" t="s">
        <v>48</v>
      </c>
      <c r="AJ33" s="50">
        <f>SUM(AJ30:AJ32)</f>
        <v>0</v>
      </c>
      <c r="AK33" s="48" t="e">
        <f>+AM33/AM33</f>
        <v>#DIV/0!</v>
      </c>
      <c r="AL33" s="49" t="s">
        <v>48</v>
      </c>
      <c r="AM33" s="50">
        <f>SUM(AM30:AM32)</f>
        <v>0</v>
      </c>
      <c r="AN33" s="48" t="e">
        <f>+AP33/AP33</f>
        <v>#DIV/0!</v>
      </c>
      <c r="AO33" s="49" t="s">
        <v>48</v>
      </c>
      <c r="AP33" s="50">
        <f>SUM(AP30:AP32)</f>
        <v>0</v>
      </c>
      <c r="AQ33" s="48" t="e">
        <f>+AS33/AS33</f>
        <v>#DIV/0!</v>
      </c>
      <c r="AR33" s="49" t="s">
        <v>48</v>
      </c>
      <c r="AS33" s="50">
        <f>SUM(AS30:AS32)</f>
        <v>0</v>
      </c>
      <c r="AT33" s="48" t="e">
        <f>+AV33/AV33</f>
        <v>#DIV/0!</v>
      </c>
      <c r="AU33" s="49" t="s">
        <v>48</v>
      </c>
      <c r="AV33" s="50">
        <f>SUM(AV30:AV32)</f>
        <v>0</v>
      </c>
      <c r="AW33" s="48" t="e">
        <f>+AY33/AY33</f>
        <v>#DIV/0!</v>
      </c>
      <c r="AX33" s="49" t="s">
        <v>48</v>
      </c>
      <c r="AY33" s="50">
        <f>SUM(AY30:AY32)</f>
        <v>0</v>
      </c>
      <c r="AZ33" s="48" t="e">
        <f>+BB33/BB33</f>
        <v>#DIV/0!</v>
      </c>
      <c r="BA33" s="49" t="s">
        <v>48</v>
      </c>
      <c r="BB33" s="50">
        <f>SUM(BB30:BB32)</f>
        <v>0</v>
      </c>
      <c r="BC33" s="48" t="e">
        <f>+BE33/BE33</f>
        <v>#DIV/0!</v>
      </c>
      <c r="BD33" s="49" t="s">
        <v>48</v>
      </c>
      <c r="BE33" s="50">
        <f>SUM(BE30:BE32)</f>
        <v>0</v>
      </c>
      <c r="BF33" s="48" t="e">
        <f>+BH33/BH33</f>
        <v>#DIV/0!</v>
      </c>
      <c r="BG33" s="49" t="s">
        <v>48</v>
      </c>
      <c r="BH33" s="50">
        <f>SUM(BH30:BH32)</f>
        <v>0</v>
      </c>
      <c r="BI33" s="48" t="e">
        <f>+BK33/BK33</f>
        <v>#DIV/0!</v>
      </c>
      <c r="BJ33" s="49" t="s">
        <v>48</v>
      </c>
      <c r="BK33" s="50">
        <f>SUM(BK30:BK32)</f>
        <v>0</v>
      </c>
      <c r="BL33" s="48" t="e">
        <f>+BN33/BN33</f>
        <v>#DIV/0!</v>
      </c>
      <c r="BM33" s="49" t="s">
        <v>48</v>
      </c>
      <c r="BN33" s="50">
        <f>SUM(BN30:BN32)</f>
        <v>0</v>
      </c>
      <c r="BO33" s="48" t="e">
        <f>+BQ33/BQ33</f>
        <v>#DIV/0!</v>
      </c>
      <c r="BP33" s="49" t="s">
        <v>48</v>
      </c>
      <c r="BQ33" s="50">
        <f>SUM(BQ30:BQ32)</f>
        <v>0</v>
      </c>
      <c r="BR33" s="48" t="e">
        <f>+BT33/BT33</f>
        <v>#DIV/0!</v>
      </c>
      <c r="BS33" s="49" t="s">
        <v>48</v>
      </c>
      <c r="BT33" s="50">
        <f>SUM(BT30:BT32)</f>
        <v>0</v>
      </c>
      <c r="BU33" s="48" t="e">
        <f>+BW33/BW33</f>
        <v>#DIV/0!</v>
      </c>
      <c r="BV33" s="49" t="s">
        <v>48</v>
      </c>
      <c r="BW33" s="50">
        <f>SUM(BW30:BW32)</f>
        <v>0</v>
      </c>
      <c r="BX33" s="48" t="e">
        <f>+BZ33/BZ33</f>
        <v>#DIV/0!</v>
      </c>
      <c r="BY33" s="49" t="s">
        <v>48</v>
      </c>
      <c r="BZ33" s="50">
        <f>SUM(BZ30:BZ32)</f>
        <v>0</v>
      </c>
      <c r="CA33" s="48" t="e">
        <f>+CC33/CC33</f>
        <v>#DIV/0!</v>
      </c>
      <c r="CB33" s="49" t="s">
        <v>48</v>
      </c>
      <c r="CC33" s="50">
        <f>SUM(CC30:CC32)</f>
        <v>0</v>
      </c>
      <c r="CD33" s="48" t="e">
        <f>+CF33/CF33</f>
        <v>#DIV/0!</v>
      </c>
      <c r="CE33" s="49" t="s">
        <v>48</v>
      </c>
      <c r="CF33" s="50">
        <f>SUM(CF30:CF32)</f>
        <v>0</v>
      </c>
      <c r="CG33" s="48" t="e">
        <f>+CI33/CI33</f>
        <v>#DIV/0!</v>
      </c>
      <c r="CH33" s="49" t="s">
        <v>48</v>
      </c>
      <c r="CI33" s="50">
        <f>SUM(CI30:CI32)</f>
        <v>0</v>
      </c>
    </row>
    <row r="37" spans="2:87" ht="20" x14ac:dyDescent="0.35">
      <c r="B37" s="51"/>
    </row>
  </sheetData>
  <sheetProtection formatCells="0" formatColumns="0" formatRows="0" insertColumns="0" insertRows="0" deleteColumns="0" deleteRows="0" sort="0" autoFilter="0" pivotTables="0"/>
  <mergeCells count="96">
    <mergeCell ref="CP1:CT1"/>
    <mergeCell ref="CP2:CT2"/>
    <mergeCell ref="CP3:CT3"/>
    <mergeCell ref="E27:F27"/>
    <mergeCell ref="E28:F28"/>
    <mergeCell ref="E20:F20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29:F29"/>
    <mergeCell ref="E21:F21"/>
    <mergeCell ref="E22:F22"/>
    <mergeCell ref="E23:F23"/>
    <mergeCell ref="E24:F24"/>
    <mergeCell ref="E25:F25"/>
    <mergeCell ref="E26:F26"/>
    <mergeCell ref="E19:F19"/>
    <mergeCell ref="BX6:BY6"/>
    <mergeCell ref="CA6:CB6"/>
    <mergeCell ref="CD6:CE6"/>
    <mergeCell ref="CG6:CH6"/>
    <mergeCell ref="E7:F7"/>
    <mergeCell ref="BR6:BS6"/>
    <mergeCell ref="BU6:BV6"/>
    <mergeCell ref="AK6:AL6"/>
    <mergeCell ref="G6:H6"/>
    <mergeCell ref="J6:K6"/>
    <mergeCell ref="M6:N6"/>
    <mergeCell ref="P6:Q6"/>
    <mergeCell ref="S6:T6"/>
    <mergeCell ref="E8:F8"/>
    <mergeCell ref="BF6:BG6"/>
    <mergeCell ref="BI6:BJ6"/>
    <mergeCell ref="BL6:BM6"/>
    <mergeCell ref="BO6:BP6"/>
    <mergeCell ref="AN6:AO6"/>
    <mergeCell ref="AQ6:AR6"/>
    <mergeCell ref="AT6:AU6"/>
    <mergeCell ref="AW6:AX6"/>
    <mergeCell ref="AZ6:BA6"/>
    <mergeCell ref="BC6:BD6"/>
    <mergeCell ref="V6:W6"/>
    <mergeCell ref="Y6:Z6"/>
    <mergeCell ref="AB6:AC6"/>
    <mergeCell ref="AE6:AF6"/>
    <mergeCell ref="AH6:AI6"/>
    <mergeCell ref="CJ5:CJ6"/>
    <mergeCell ref="CK5:CK6"/>
    <mergeCell ref="CL5:CL6"/>
    <mergeCell ref="CM5:CM6"/>
    <mergeCell ref="CN5:CN6"/>
    <mergeCell ref="CG5:CI5"/>
    <mergeCell ref="AZ5:BB5"/>
    <mergeCell ref="BC5:BE5"/>
    <mergeCell ref="BF5:BH5"/>
    <mergeCell ref="BI5:BK5"/>
    <mergeCell ref="BL5:BN5"/>
    <mergeCell ref="BO5:BQ5"/>
    <mergeCell ref="BR5:BT5"/>
    <mergeCell ref="BU5:BW5"/>
    <mergeCell ref="BX5:BZ5"/>
    <mergeCell ref="CA5:CC5"/>
    <mergeCell ref="CD5:CF5"/>
    <mergeCell ref="F5:F6"/>
    <mergeCell ref="G5:I5"/>
    <mergeCell ref="J5:L5"/>
    <mergeCell ref="M5:O5"/>
    <mergeCell ref="AW5:AY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5:A6"/>
    <mergeCell ref="B5:B6"/>
    <mergeCell ref="C5:C6"/>
    <mergeCell ref="D5:D6"/>
    <mergeCell ref="E5:E6"/>
    <mergeCell ref="CM1:CN1"/>
    <mergeCell ref="CM2:CN2"/>
    <mergeCell ref="CM3:CN3"/>
    <mergeCell ref="A1:CL3"/>
    <mergeCell ref="G4:CN4"/>
  </mergeCells>
  <conditionalFormatting sqref="CN7:CN29">
    <cfRule type="cellIs" dxfId="250" priority="252" operator="greaterThan">
      <formula>0.9</formula>
    </cfRule>
    <cfRule type="cellIs" dxfId="249" priority="253" operator="between">
      <formula>0.8</formula>
      <formula>0.9</formula>
    </cfRule>
    <cfRule type="cellIs" dxfId="248" priority="254" operator="lessThan">
      <formula>0.8</formula>
    </cfRule>
  </conditionalFormatting>
  <conditionalFormatting sqref="CN30">
    <cfRule type="cellIs" dxfId="247" priority="249" operator="greaterThan">
      <formula>0.9</formula>
    </cfRule>
    <cfRule type="cellIs" dxfId="246" priority="250" operator="between">
      <formula>0.8</formula>
      <formula>0.9</formula>
    </cfRule>
    <cfRule type="cellIs" dxfId="245" priority="251" operator="lessThan">
      <formula>0.8</formula>
    </cfRule>
  </conditionalFormatting>
  <conditionalFormatting sqref="I9:I29">
    <cfRule type="cellIs" dxfId="244" priority="246" operator="lessThan">
      <formula>8</formula>
    </cfRule>
    <cfRule type="cellIs" dxfId="243" priority="247" operator="lessThan">
      <formula>31</formula>
    </cfRule>
    <cfRule type="cellIs" dxfId="242" priority="248" operator="greaterThan">
      <formula>30</formula>
    </cfRule>
  </conditionalFormatting>
  <conditionalFormatting sqref="I8">
    <cfRule type="cellIs" dxfId="241" priority="242" operator="lessThan">
      <formula>8</formula>
    </cfRule>
    <cfRule type="cellIs" dxfId="240" priority="243" operator="lessThan">
      <formula>31</formula>
    </cfRule>
    <cfRule type="cellIs" dxfId="239" priority="244" operator="greaterThan">
      <formula>30</formula>
    </cfRule>
  </conditionalFormatting>
  <conditionalFormatting sqref="I7">
    <cfRule type="cellIs" dxfId="238" priority="235" operator="lessThan">
      <formula>8</formula>
    </cfRule>
    <cfRule type="cellIs" dxfId="237" priority="236" operator="lessThan">
      <formula>31</formula>
    </cfRule>
    <cfRule type="cellIs" dxfId="236" priority="237" operator="greaterThan">
      <formula>30</formula>
    </cfRule>
  </conditionalFormatting>
  <conditionalFormatting sqref="G7:G29">
    <cfRule type="containsText" dxfId="235" priority="231" operator="containsText" text="E">
      <formula>NOT(ISERROR(SEARCH("E",G7)))</formula>
    </cfRule>
    <cfRule type="containsText" dxfId="234" priority="232" operator="containsText" text="V">
      <formula>NOT(ISERROR(SEARCH("V",G7)))</formula>
    </cfRule>
    <cfRule type="containsText" dxfId="233" priority="233" operator="containsText" text="P">
      <formula>NOT(ISERROR(SEARCH("P",G7)))</formula>
    </cfRule>
  </conditionalFormatting>
  <conditionalFormatting sqref="L9:L10 O9:O10 R9:R10 AS9:AS10">
    <cfRule type="cellIs" dxfId="232" priority="228" operator="lessThan">
      <formula>8</formula>
    </cfRule>
    <cfRule type="cellIs" dxfId="231" priority="229" operator="lessThan">
      <formula>31</formula>
    </cfRule>
    <cfRule type="cellIs" dxfId="230" priority="230" operator="greaterThan">
      <formula>30</formula>
    </cfRule>
  </conditionalFormatting>
  <conditionalFormatting sqref="L8 O8 R8 AS8">
    <cfRule type="cellIs" dxfId="229" priority="224" operator="lessThan">
      <formula>8</formula>
    </cfRule>
    <cfRule type="cellIs" dxfId="228" priority="225" operator="lessThan">
      <formula>31</formula>
    </cfRule>
    <cfRule type="cellIs" dxfId="227" priority="226" operator="greaterThan">
      <formula>30</formula>
    </cfRule>
  </conditionalFormatting>
  <conditionalFormatting sqref="M8:M29 P8:P29 S8:S29 V8:V29 Y8:Y29 AB8:AB29 AE8:AE29 AH8:AH29 AK8:AK29 AN8:AN29 AQ8:AQ29 AT8:AT29 AW8:AW29 AZ8:AZ29 BC8:BC29 BF8:BF29 BI8:BI29 BL8:BL29 BO8:BO29 BR8:BR29 BU8:BU29 BX8:BX29 CA8:CA29 CD8:CD29 CG8:CG29">
    <cfRule type="containsText" dxfId="226" priority="220" operator="containsText" text="E">
      <formula>NOT(ISERROR(SEARCH("E",M8)))</formula>
    </cfRule>
    <cfRule type="containsText" dxfId="225" priority="221" operator="containsText" text="V">
      <formula>NOT(ISERROR(SEARCH("V",M8)))</formula>
    </cfRule>
    <cfRule type="containsText" dxfId="224" priority="222" operator="containsText" text="P">
      <formula>NOT(ISERROR(SEARCH("P",M8)))</formula>
    </cfRule>
  </conditionalFormatting>
  <conditionalFormatting sqref="L7 O7 R7 AS7">
    <cfRule type="cellIs" dxfId="223" priority="217" operator="lessThan">
      <formula>8</formula>
    </cfRule>
    <cfRule type="cellIs" dxfId="222" priority="218" operator="lessThan">
      <formula>31</formula>
    </cfRule>
    <cfRule type="cellIs" dxfId="221" priority="219" operator="greaterThan">
      <formula>30</formula>
    </cfRule>
  </conditionalFormatting>
  <conditionalFormatting sqref="M7 P7 S7 V7 Y7 AB7 AE7 AH7 AK7 AN7 AQ7 AT7 AW7 AZ7 BC7 BF7 BI7 BL7 BO7 BR7 BU7 BX7 CA7 CD7 CG7 J7:J29">
    <cfRule type="containsText" dxfId="220" priority="213" operator="containsText" text="E">
      <formula>NOT(ISERROR(SEARCH("E",J7)))</formula>
    </cfRule>
    <cfRule type="containsText" dxfId="219" priority="214" operator="containsText" text="V">
      <formula>NOT(ISERROR(SEARCH("V",J7)))</formula>
    </cfRule>
    <cfRule type="containsText" dxfId="218" priority="215" operator="containsText" text="P">
      <formula>NOT(ISERROR(SEARCH("P",J7)))</formula>
    </cfRule>
  </conditionalFormatting>
  <conditionalFormatting sqref="L11">
    <cfRule type="cellIs" dxfId="217" priority="210" operator="lessThan">
      <formula>8</formula>
    </cfRule>
    <cfRule type="cellIs" dxfId="216" priority="211" operator="lessThan">
      <formula>31</formula>
    </cfRule>
    <cfRule type="cellIs" dxfId="215" priority="212" operator="greaterThan">
      <formula>30</formula>
    </cfRule>
  </conditionalFormatting>
  <conditionalFormatting sqref="L12:L29">
    <cfRule type="cellIs" dxfId="214" priority="206" operator="lessThan">
      <formula>8</formula>
    </cfRule>
    <cfRule type="cellIs" dxfId="213" priority="207" operator="lessThan">
      <formula>31</formula>
    </cfRule>
    <cfRule type="cellIs" dxfId="212" priority="208" operator="greaterThan">
      <formula>30</formula>
    </cfRule>
  </conditionalFormatting>
  <conditionalFormatting sqref="O21:O29">
    <cfRule type="cellIs" dxfId="211" priority="202" operator="lessThan">
      <formula>8</formula>
    </cfRule>
    <cfRule type="cellIs" dxfId="210" priority="203" operator="lessThan">
      <formula>31</formula>
    </cfRule>
    <cfRule type="cellIs" dxfId="209" priority="204" operator="greaterThan">
      <formula>30</formula>
    </cfRule>
  </conditionalFormatting>
  <conditionalFormatting sqref="O11">
    <cfRule type="cellIs" dxfId="208" priority="198" operator="lessThan">
      <formula>8</formula>
    </cfRule>
    <cfRule type="cellIs" dxfId="207" priority="199" operator="lessThan">
      <formula>31</formula>
    </cfRule>
    <cfRule type="cellIs" dxfId="206" priority="200" operator="greaterThan">
      <formula>30</formula>
    </cfRule>
  </conditionalFormatting>
  <conditionalFormatting sqref="O12:O20">
    <cfRule type="cellIs" dxfId="205" priority="194" operator="lessThan">
      <formula>8</formula>
    </cfRule>
    <cfRule type="cellIs" dxfId="204" priority="195" operator="lessThan">
      <formula>31</formula>
    </cfRule>
    <cfRule type="cellIs" dxfId="203" priority="196" operator="greaterThan">
      <formula>30</formula>
    </cfRule>
  </conditionalFormatting>
  <conditionalFormatting sqref="R11">
    <cfRule type="cellIs" dxfId="202" priority="190" operator="lessThan">
      <formula>8</formula>
    </cfRule>
    <cfRule type="cellIs" dxfId="201" priority="191" operator="lessThan">
      <formula>31</formula>
    </cfRule>
    <cfRule type="cellIs" dxfId="200" priority="192" operator="greaterThan">
      <formula>30</formula>
    </cfRule>
  </conditionalFormatting>
  <conditionalFormatting sqref="R12:R29">
    <cfRule type="cellIs" dxfId="199" priority="186" operator="lessThan">
      <formula>8</formula>
    </cfRule>
    <cfRule type="cellIs" dxfId="198" priority="187" operator="lessThan">
      <formula>31</formula>
    </cfRule>
    <cfRule type="cellIs" dxfId="197" priority="188" operator="greaterThan">
      <formula>30</formula>
    </cfRule>
  </conditionalFormatting>
  <conditionalFormatting sqref="U7 U26">
    <cfRule type="cellIs" dxfId="196" priority="182" operator="lessThan">
      <formula>8</formula>
    </cfRule>
    <cfRule type="cellIs" dxfId="195" priority="183" operator="lessThan">
      <formula>31</formula>
    </cfRule>
    <cfRule type="cellIs" dxfId="194" priority="184" operator="greaterThan">
      <formula>30</formula>
    </cfRule>
  </conditionalFormatting>
  <conditionalFormatting sqref="U8:U25 U27:U29">
    <cfRule type="cellIs" dxfId="193" priority="178" operator="lessThan">
      <formula>8</formula>
    </cfRule>
    <cfRule type="cellIs" dxfId="192" priority="179" operator="lessThan">
      <formula>31</formula>
    </cfRule>
    <cfRule type="cellIs" dxfId="191" priority="180" operator="greaterThan">
      <formula>30</formula>
    </cfRule>
  </conditionalFormatting>
  <conditionalFormatting sqref="X7 X26">
    <cfRule type="cellIs" dxfId="190" priority="174" operator="lessThan">
      <formula>8</formula>
    </cfRule>
    <cfRule type="cellIs" dxfId="189" priority="175" operator="lessThan">
      <formula>31</formula>
    </cfRule>
    <cfRule type="cellIs" dxfId="188" priority="176" operator="greaterThan">
      <formula>30</formula>
    </cfRule>
  </conditionalFormatting>
  <conditionalFormatting sqref="X8:X25 X27:X29">
    <cfRule type="cellIs" dxfId="187" priority="170" operator="lessThan">
      <formula>8</formula>
    </cfRule>
    <cfRule type="cellIs" dxfId="186" priority="171" operator="lessThan">
      <formula>31</formula>
    </cfRule>
    <cfRule type="cellIs" dxfId="185" priority="172" operator="greaterThan">
      <formula>30</formula>
    </cfRule>
  </conditionalFormatting>
  <conditionalFormatting sqref="AA7 AA26">
    <cfRule type="cellIs" dxfId="184" priority="166" operator="lessThan">
      <formula>8</formula>
    </cfRule>
    <cfRule type="cellIs" dxfId="183" priority="167" operator="lessThan">
      <formula>31</formula>
    </cfRule>
    <cfRule type="cellIs" dxfId="182" priority="168" operator="greaterThan">
      <formula>30</formula>
    </cfRule>
  </conditionalFormatting>
  <conditionalFormatting sqref="AA8:AA25 AA27:AA29">
    <cfRule type="cellIs" dxfId="181" priority="162" operator="lessThan">
      <formula>8</formula>
    </cfRule>
    <cfRule type="cellIs" dxfId="180" priority="163" operator="lessThan">
      <formula>31</formula>
    </cfRule>
    <cfRule type="cellIs" dxfId="179" priority="164" operator="greaterThan">
      <formula>30</formula>
    </cfRule>
  </conditionalFormatting>
  <conditionalFormatting sqref="AD7 AD26">
    <cfRule type="cellIs" dxfId="178" priority="158" operator="lessThan">
      <formula>8</formula>
    </cfRule>
    <cfRule type="cellIs" dxfId="177" priority="159" operator="lessThan">
      <formula>31</formula>
    </cfRule>
    <cfRule type="cellIs" dxfId="176" priority="160" operator="greaterThan">
      <formula>30</formula>
    </cfRule>
  </conditionalFormatting>
  <conditionalFormatting sqref="AD8:AD25 AD27:AD29">
    <cfRule type="cellIs" dxfId="175" priority="154" operator="lessThan">
      <formula>8</formula>
    </cfRule>
    <cfRule type="cellIs" dxfId="174" priority="155" operator="lessThan">
      <formula>31</formula>
    </cfRule>
    <cfRule type="cellIs" dxfId="173" priority="156" operator="greaterThan">
      <formula>30</formula>
    </cfRule>
  </conditionalFormatting>
  <conditionalFormatting sqref="AG7 AG26">
    <cfRule type="cellIs" dxfId="172" priority="150" operator="lessThan">
      <formula>8</formula>
    </cfRule>
    <cfRule type="cellIs" dxfId="171" priority="151" operator="lessThan">
      <formula>31</formula>
    </cfRule>
    <cfRule type="cellIs" dxfId="170" priority="152" operator="greaterThan">
      <formula>30</formula>
    </cfRule>
  </conditionalFormatting>
  <conditionalFormatting sqref="AG8:AG25 AG27:AG29">
    <cfRule type="cellIs" dxfId="169" priority="146" operator="lessThan">
      <formula>8</formula>
    </cfRule>
    <cfRule type="cellIs" dxfId="168" priority="147" operator="lessThan">
      <formula>31</formula>
    </cfRule>
    <cfRule type="cellIs" dxfId="167" priority="148" operator="greaterThan">
      <formula>30</formula>
    </cfRule>
  </conditionalFormatting>
  <conditionalFormatting sqref="AJ7 AJ26">
    <cfRule type="cellIs" dxfId="166" priority="142" operator="lessThan">
      <formula>8</formula>
    </cfRule>
    <cfRule type="cellIs" dxfId="165" priority="143" operator="lessThan">
      <formula>31</formula>
    </cfRule>
    <cfRule type="cellIs" dxfId="164" priority="144" operator="greaterThan">
      <formula>30</formula>
    </cfRule>
  </conditionalFormatting>
  <conditionalFormatting sqref="AJ8:AJ25 AJ27:AJ29">
    <cfRule type="cellIs" dxfId="163" priority="138" operator="lessThan">
      <formula>8</formula>
    </cfRule>
    <cfRule type="cellIs" dxfId="162" priority="139" operator="lessThan">
      <formula>31</formula>
    </cfRule>
    <cfRule type="cellIs" dxfId="161" priority="140" operator="greaterThan">
      <formula>30</formula>
    </cfRule>
  </conditionalFormatting>
  <conditionalFormatting sqref="AM7 AM26">
    <cfRule type="cellIs" dxfId="160" priority="134" operator="lessThan">
      <formula>8</formula>
    </cfRule>
    <cfRule type="cellIs" dxfId="159" priority="135" operator="lessThan">
      <formula>31</formula>
    </cfRule>
    <cfRule type="cellIs" dxfId="158" priority="136" operator="greaterThan">
      <formula>30</formula>
    </cfRule>
  </conditionalFormatting>
  <conditionalFormatting sqref="AM8:AM25 AM27:AM29">
    <cfRule type="cellIs" dxfId="157" priority="130" operator="lessThan">
      <formula>8</formula>
    </cfRule>
    <cfRule type="cellIs" dxfId="156" priority="131" operator="lessThan">
      <formula>31</formula>
    </cfRule>
    <cfRule type="cellIs" dxfId="155" priority="132" operator="greaterThan">
      <formula>30</formula>
    </cfRule>
  </conditionalFormatting>
  <conditionalFormatting sqref="AP7 AP26">
    <cfRule type="cellIs" dxfId="154" priority="126" operator="lessThan">
      <formula>8</formula>
    </cfRule>
    <cfRule type="cellIs" dxfId="153" priority="127" operator="lessThan">
      <formula>31</formula>
    </cfRule>
    <cfRule type="cellIs" dxfId="152" priority="128" operator="greaterThan">
      <formula>30</formula>
    </cfRule>
  </conditionalFormatting>
  <conditionalFormatting sqref="AP8:AP25 AP27:AP29">
    <cfRule type="cellIs" dxfId="151" priority="122" operator="lessThan">
      <formula>8</formula>
    </cfRule>
    <cfRule type="cellIs" dxfId="150" priority="123" operator="lessThan">
      <formula>31</formula>
    </cfRule>
    <cfRule type="cellIs" dxfId="149" priority="124" operator="greaterThan">
      <formula>30</formula>
    </cfRule>
  </conditionalFormatting>
  <conditionalFormatting sqref="AS11">
    <cfRule type="cellIs" dxfId="148" priority="118" operator="lessThan">
      <formula>8</formula>
    </cfRule>
    <cfRule type="cellIs" dxfId="147" priority="119" operator="lessThan">
      <formula>31</formula>
    </cfRule>
    <cfRule type="cellIs" dxfId="146" priority="120" operator="greaterThan">
      <formula>30</formula>
    </cfRule>
  </conditionalFormatting>
  <conditionalFormatting sqref="AS12:AS29">
    <cfRule type="cellIs" dxfId="145" priority="114" operator="lessThan">
      <formula>8</formula>
    </cfRule>
    <cfRule type="cellIs" dxfId="144" priority="115" operator="lessThan">
      <formula>31</formula>
    </cfRule>
    <cfRule type="cellIs" dxfId="143" priority="116" operator="greaterThan">
      <formula>30</formula>
    </cfRule>
  </conditionalFormatting>
  <conditionalFormatting sqref="AV7 AV26">
    <cfRule type="cellIs" dxfId="142" priority="110" operator="lessThan">
      <formula>8</formula>
    </cfRule>
    <cfRule type="cellIs" dxfId="141" priority="111" operator="lessThan">
      <formula>31</formula>
    </cfRule>
    <cfRule type="cellIs" dxfId="140" priority="112" operator="greaterThan">
      <formula>30</formula>
    </cfRule>
  </conditionalFormatting>
  <conditionalFormatting sqref="AV8:AV25 AV27:AV29">
    <cfRule type="cellIs" dxfId="139" priority="106" operator="lessThan">
      <formula>8</formula>
    </cfRule>
    <cfRule type="cellIs" dxfId="138" priority="107" operator="lessThan">
      <formula>31</formula>
    </cfRule>
    <cfRule type="cellIs" dxfId="137" priority="108" operator="greaterThan">
      <formula>30</formula>
    </cfRule>
  </conditionalFormatting>
  <conditionalFormatting sqref="AY7 AY26">
    <cfRule type="cellIs" dxfId="136" priority="102" operator="lessThan">
      <formula>8</formula>
    </cfRule>
    <cfRule type="cellIs" dxfId="135" priority="103" operator="lessThan">
      <formula>31</formula>
    </cfRule>
    <cfRule type="cellIs" dxfId="134" priority="104" operator="greaterThan">
      <formula>30</formula>
    </cfRule>
  </conditionalFormatting>
  <conditionalFormatting sqref="AY8:AY25 AY27:AY29">
    <cfRule type="cellIs" dxfId="133" priority="98" operator="lessThan">
      <formula>8</formula>
    </cfRule>
    <cfRule type="cellIs" dxfId="132" priority="99" operator="lessThan">
      <formula>31</formula>
    </cfRule>
    <cfRule type="cellIs" dxfId="131" priority="100" operator="greaterThan">
      <formula>30</formula>
    </cfRule>
  </conditionalFormatting>
  <conditionalFormatting sqref="BB7 BB26">
    <cfRule type="cellIs" dxfId="130" priority="94" operator="lessThan">
      <formula>8</formula>
    </cfRule>
    <cfRule type="cellIs" dxfId="129" priority="95" operator="lessThan">
      <formula>31</formula>
    </cfRule>
    <cfRule type="cellIs" dxfId="128" priority="96" operator="greaterThan">
      <formula>30</formula>
    </cfRule>
  </conditionalFormatting>
  <conditionalFormatting sqref="BB8:BB25 BB27:BB29">
    <cfRule type="cellIs" dxfId="127" priority="90" operator="lessThan">
      <formula>8</formula>
    </cfRule>
    <cfRule type="cellIs" dxfId="126" priority="91" operator="lessThan">
      <formula>31</formula>
    </cfRule>
    <cfRule type="cellIs" dxfId="125" priority="92" operator="greaterThan">
      <formula>30</formula>
    </cfRule>
  </conditionalFormatting>
  <conditionalFormatting sqref="BE7 BE26">
    <cfRule type="cellIs" dxfId="124" priority="86" operator="lessThan">
      <formula>8</formula>
    </cfRule>
    <cfRule type="cellIs" dxfId="123" priority="87" operator="lessThan">
      <formula>31</formula>
    </cfRule>
    <cfRule type="cellIs" dxfId="122" priority="88" operator="greaterThan">
      <formula>30</formula>
    </cfRule>
  </conditionalFormatting>
  <conditionalFormatting sqref="BE8:BE25 BE27:BE29">
    <cfRule type="cellIs" dxfId="121" priority="82" operator="lessThan">
      <formula>8</formula>
    </cfRule>
    <cfRule type="cellIs" dxfId="120" priority="83" operator="lessThan">
      <formula>31</formula>
    </cfRule>
    <cfRule type="cellIs" dxfId="119" priority="84" operator="greaterThan">
      <formula>30</formula>
    </cfRule>
  </conditionalFormatting>
  <conditionalFormatting sqref="BH7 BH26">
    <cfRule type="cellIs" dxfId="118" priority="78" operator="lessThan">
      <formula>8</formula>
    </cfRule>
    <cfRule type="cellIs" dxfId="117" priority="79" operator="lessThan">
      <formula>31</formula>
    </cfRule>
    <cfRule type="cellIs" dxfId="116" priority="80" operator="greaterThan">
      <formula>30</formula>
    </cfRule>
  </conditionalFormatting>
  <conditionalFormatting sqref="BH8:BH25 BH27:BH29">
    <cfRule type="cellIs" dxfId="115" priority="74" operator="lessThan">
      <formula>8</formula>
    </cfRule>
    <cfRule type="cellIs" dxfId="114" priority="75" operator="lessThan">
      <formula>31</formula>
    </cfRule>
    <cfRule type="cellIs" dxfId="113" priority="76" operator="greaterThan">
      <formula>30</formula>
    </cfRule>
  </conditionalFormatting>
  <conditionalFormatting sqref="BK7 BK26">
    <cfRule type="cellIs" dxfId="112" priority="70" operator="lessThan">
      <formula>8</formula>
    </cfRule>
    <cfRule type="cellIs" dxfId="111" priority="71" operator="lessThan">
      <formula>31</formula>
    </cfRule>
    <cfRule type="cellIs" dxfId="110" priority="72" operator="greaterThan">
      <formula>30</formula>
    </cfRule>
  </conditionalFormatting>
  <conditionalFormatting sqref="BK8:BK25 BK27:BK29">
    <cfRule type="cellIs" dxfId="109" priority="66" operator="lessThan">
      <formula>8</formula>
    </cfRule>
    <cfRule type="cellIs" dxfId="108" priority="67" operator="lessThan">
      <formula>31</formula>
    </cfRule>
    <cfRule type="cellIs" dxfId="107" priority="68" operator="greaterThan">
      <formula>30</formula>
    </cfRule>
  </conditionalFormatting>
  <conditionalFormatting sqref="BN7 BN26">
    <cfRule type="cellIs" dxfId="106" priority="62" operator="lessThan">
      <formula>8</formula>
    </cfRule>
    <cfRule type="cellIs" dxfId="105" priority="63" operator="lessThan">
      <formula>31</formula>
    </cfRule>
    <cfRule type="cellIs" dxfId="104" priority="64" operator="greaterThan">
      <formula>30</formula>
    </cfRule>
  </conditionalFormatting>
  <conditionalFormatting sqref="BN8:BN25 BN27:BN29">
    <cfRule type="cellIs" dxfId="103" priority="58" operator="lessThan">
      <formula>8</formula>
    </cfRule>
    <cfRule type="cellIs" dxfId="102" priority="59" operator="lessThan">
      <formula>31</formula>
    </cfRule>
    <cfRule type="cellIs" dxfId="101" priority="60" operator="greaterThan">
      <formula>30</formula>
    </cfRule>
  </conditionalFormatting>
  <conditionalFormatting sqref="BQ7 BQ26">
    <cfRule type="cellIs" dxfId="100" priority="54" operator="lessThan">
      <formula>8</formula>
    </cfRule>
    <cfRule type="cellIs" dxfId="99" priority="55" operator="lessThan">
      <formula>31</formula>
    </cfRule>
    <cfRule type="cellIs" dxfId="98" priority="56" operator="greaterThan">
      <formula>30</formula>
    </cfRule>
  </conditionalFormatting>
  <conditionalFormatting sqref="BQ8:BQ25 BQ27:BQ29">
    <cfRule type="cellIs" dxfId="97" priority="50" operator="lessThan">
      <formula>8</formula>
    </cfRule>
    <cfRule type="cellIs" dxfId="96" priority="51" operator="lessThan">
      <formula>31</formula>
    </cfRule>
    <cfRule type="cellIs" dxfId="95" priority="52" operator="greaterThan">
      <formula>30</formula>
    </cfRule>
  </conditionalFormatting>
  <conditionalFormatting sqref="BT7 BT26">
    <cfRule type="cellIs" dxfId="94" priority="46" operator="lessThan">
      <formula>8</formula>
    </cfRule>
    <cfRule type="cellIs" dxfId="93" priority="47" operator="lessThan">
      <formula>31</formula>
    </cfRule>
    <cfRule type="cellIs" dxfId="92" priority="48" operator="greaterThan">
      <formula>30</formula>
    </cfRule>
  </conditionalFormatting>
  <conditionalFormatting sqref="BT8:BT25 BT27:BT29">
    <cfRule type="cellIs" dxfId="91" priority="42" operator="lessThan">
      <formula>8</formula>
    </cfRule>
    <cfRule type="cellIs" dxfId="90" priority="43" operator="lessThan">
      <formula>31</formula>
    </cfRule>
    <cfRule type="cellIs" dxfId="89" priority="44" operator="greaterThan">
      <formula>30</formula>
    </cfRule>
  </conditionalFormatting>
  <conditionalFormatting sqref="BW7 BW26">
    <cfRule type="cellIs" dxfId="88" priority="38" operator="lessThan">
      <formula>8</formula>
    </cfRule>
    <cfRule type="cellIs" dxfId="87" priority="39" operator="lessThan">
      <formula>31</formula>
    </cfRule>
    <cfRule type="cellIs" dxfId="86" priority="40" operator="greaterThan">
      <formula>30</formula>
    </cfRule>
  </conditionalFormatting>
  <conditionalFormatting sqref="BW8:BW25 BW27:BW29">
    <cfRule type="cellIs" dxfId="85" priority="34" operator="lessThan">
      <formula>8</formula>
    </cfRule>
    <cfRule type="cellIs" dxfId="84" priority="35" operator="lessThan">
      <formula>31</formula>
    </cfRule>
    <cfRule type="cellIs" dxfId="83" priority="36" operator="greaterThan">
      <formula>30</formula>
    </cfRule>
  </conditionalFormatting>
  <conditionalFormatting sqref="BZ7 BZ26">
    <cfRule type="cellIs" dxfId="82" priority="30" operator="lessThan">
      <formula>8</formula>
    </cfRule>
    <cfRule type="cellIs" dxfId="81" priority="31" operator="lessThan">
      <formula>31</formula>
    </cfRule>
    <cfRule type="cellIs" dxfId="80" priority="32" operator="greaterThan">
      <formula>30</formula>
    </cfRule>
  </conditionalFormatting>
  <conditionalFormatting sqref="BZ8:BZ25 BZ27:BZ29">
    <cfRule type="cellIs" dxfId="79" priority="26" operator="lessThan">
      <formula>8</formula>
    </cfRule>
    <cfRule type="cellIs" dxfId="78" priority="27" operator="lessThan">
      <formula>31</formula>
    </cfRule>
    <cfRule type="cellIs" dxfId="77" priority="28" operator="greaterThan">
      <formula>30</formula>
    </cfRule>
  </conditionalFormatting>
  <conditionalFormatting sqref="CC7 CC26">
    <cfRule type="cellIs" dxfId="76" priority="22" operator="lessThan">
      <formula>8</formula>
    </cfRule>
    <cfRule type="cellIs" dxfId="75" priority="23" operator="lessThan">
      <formula>31</formula>
    </cfRule>
    <cfRule type="cellIs" dxfId="74" priority="24" operator="greaterThan">
      <formula>30</formula>
    </cfRule>
  </conditionalFormatting>
  <conditionalFormatting sqref="CC8:CC25 CC27:CC29">
    <cfRule type="cellIs" dxfId="73" priority="18" operator="lessThan">
      <formula>8</formula>
    </cfRule>
    <cfRule type="cellIs" dxfId="72" priority="19" operator="lessThan">
      <formula>31</formula>
    </cfRule>
    <cfRule type="cellIs" dxfId="71" priority="20" operator="greaterThan">
      <formula>30</formula>
    </cfRule>
  </conditionalFormatting>
  <conditionalFormatting sqref="CF7 CF26">
    <cfRule type="cellIs" dxfId="70" priority="14" operator="lessThan">
      <formula>8</formula>
    </cfRule>
    <cfRule type="cellIs" dxfId="69" priority="15" operator="lessThan">
      <formula>31</formula>
    </cfRule>
    <cfRule type="cellIs" dxfId="68" priority="16" operator="greaterThan">
      <formula>30</formula>
    </cfRule>
  </conditionalFormatting>
  <conditionalFormatting sqref="CF8:CF25 CF27:CF29">
    <cfRule type="cellIs" dxfId="67" priority="10" operator="lessThan">
      <formula>8</formula>
    </cfRule>
    <cfRule type="cellIs" dxfId="66" priority="11" operator="lessThan">
      <formula>31</formula>
    </cfRule>
    <cfRule type="cellIs" dxfId="65" priority="12" operator="greaterThan">
      <formula>30</formula>
    </cfRule>
  </conditionalFormatting>
  <conditionalFormatting sqref="CI7 CI26">
    <cfRule type="cellIs" dxfId="64" priority="6" operator="lessThan">
      <formula>8</formula>
    </cfRule>
    <cfRule type="cellIs" dxfId="63" priority="7" operator="lessThan">
      <formula>31</formula>
    </cfRule>
    <cfRule type="cellIs" dxfId="62" priority="8" operator="greaterThan">
      <formula>30</formula>
    </cfRule>
  </conditionalFormatting>
  <conditionalFormatting sqref="CI8:CI25 CI27:CI29">
    <cfRule type="cellIs" dxfId="61" priority="2" operator="lessThan">
      <formula>8</formula>
    </cfRule>
    <cfRule type="cellIs" dxfId="60" priority="3" operator="lessThan">
      <formula>31</formula>
    </cfRule>
    <cfRule type="cellIs" dxfId="59" priority="4" operator="greaterThan">
      <formula>30</formula>
    </cfRule>
  </conditionalFormatting>
  <pageMargins left="0.7" right="0.7" top="0.75" bottom="0.75" header="0.3" footer="0.3"/>
  <pageSetup scale="10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45" operator="containsText" id="{E3738A4A-AD6F-4295-9CC1-9ECC293C50F1}">
            <xm:f>NOT(ISERROR(SEARCH(-433,I9)))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I9:I29</xm:sqref>
        </x14:conditionalFormatting>
        <x14:conditionalFormatting xmlns:xm="http://schemas.microsoft.com/office/excel/2006/main">
          <x14:cfRule type="containsText" priority="241" operator="containsText" id="{DC755CA4-2788-4474-95EC-CCB5EC335C25}">
            <xm:f>NOT(ISERROR(SEARCH(-43305,I8)))</xm:f>
            <xm:f>-43305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I8</xm:sqref>
        </x14:conditionalFormatting>
        <x14:conditionalFormatting xmlns:xm="http://schemas.microsoft.com/office/excel/2006/main">
          <x14:cfRule type="containsText" priority="234" operator="containsText" id="{B36654C3-832F-42B0-A6E7-BF0AC0099E0B}">
            <xm:f>NOT(ISERROR(SEARCH(-43305,I7)))</xm:f>
            <xm:f>-43305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  <x14:conditionalFormatting xmlns:xm="http://schemas.microsoft.com/office/excel/2006/main">
          <x14:cfRule type="containsText" priority="227" operator="containsText" id="{FE8102AE-A14B-47AF-9BBB-9433805BA49B}">
            <xm:f>NOT(ISERROR(SEARCH(-43305,L9)))</xm:f>
            <xm:f>-43305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L9:L10 O9:O10 R9:R10 AS9:AS10</xm:sqref>
        </x14:conditionalFormatting>
        <x14:conditionalFormatting xmlns:xm="http://schemas.microsoft.com/office/excel/2006/main">
          <x14:cfRule type="containsText" priority="223" operator="containsText" id="{3314F6FB-4329-497C-91A9-0A099DBC1A4E}">
            <xm:f>NOT(ISERROR(SEARCH(-43305,L8)))</xm:f>
            <xm:f>-43305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L8 O8 R8 AS8</xm:sqref>
        </x14:conditionalFormatting>
        <x14:conditionalFormatting xmlns:xm="http://schemas.microsoft.com/office/excel/2006/main">
          <x14:cfRule type="containsText" priority="216" operator="containsText" id="{119D8242-B311-48B1-A1B8-8295DDA0BF7B}">
            <xm:f>NOT(ISERROR(SEARCH(-43305,L7)))</xm:f>
            <xm:f>-43305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L7 O7 R7 AS7</xm:sqref>
        </x14:conditionalFormatting>
        <x14:conditionalFormatting xmlns:xm="http://schemas.microsoft.com/office/excel/2006/main">
          <x14:cfRule type="containsText" priority="209" operator="containsText" id="{C4842EE7-F094-4283-8397-7FC647A4CDC2}">
            <xm:f>NOT(ISERROR(SEARCH(-433,L11)))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L11</xm:sqref>
        </x14:conditionalFormatting>
        <x14:conditionalFormatting xmlns:xm="http://schemas.microsoft.com/office/excel/2006/main">
          <x14:cfRule type="containsText" priority="205" operator="containsText" id="{13ED7800-3FDD-4229-A052-289DBF89672D}">
            <xm:f>NOT(ISERROR(SEARCH(-433,L12)))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L12:L29</xm:sqref>
        </x14:conditionalFormatting>
        <x14:conditionalFormatting xmlns:xm="http://schemas.microsoft.com/office/excel/2006/main">
          <x14:cfRule type="containsText" priority="201" operator="containsText" id="{D968A698-6EE8-426B-992A-864611B74AE1}">
            <xm:f>NOT(ISERROR(SEARCH(-433,O21)))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O21:O29</xm:sqref>
        </x14:conditionalFormatting>
        <x14:conditionalFormatting xmlns:xm="http://schemas.microsoft.com/office/excel/2006/main">
          <x14:cfRule type="containsText" priority="197" operator="containsText" id="{31F76F3A-2015-439B-A131-0A7550065165}">
            <xm:f>NOT(ISERROR(SEARCH(-433,O11)))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O11</xm:sqref>
        </x14:conditionalFormatting>
        <x14:conditionalFormatting xmlns:xm="http://schemas.microsoft.com/office/excel/2006/main">
          <x14:cfRule type="containsText" priority="193" operator="containsText" id="{4C090A7C-7522-4D67-81A7-8F1310E58AA0}">
            <xm:f>NOT(ISERROR(SEARCH(-433,O12)))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O12:O20</xm:sqref>
        </x14:conditionalFormatting>
        <x14:conditionalFormatting xmlns:xm="http://schemas.microsoft.com/office/excel/2006/main">
          <x14:cfRule type="containsText" priority="189" operator="containsText" id="{2047EDE5-05D9-4558-AD9A-9B3D86A0D5F1}">
            <xm:f>NOT(ISERROR(SEARCH(-433,R11)))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R11</xm:sqref>
        </x14:conditionalFormatting>
        <x14:conditionalFormatting xmlns:xm="http://schemas.microsoft.com/office/excel/2006/main">
          <x14:cfRule type="containsText" priority="185" operator="containsText" id="{80F9DD11-2C72-4533-96A3-90B679801D20}">
            <xm:f>NOT(ISERROR(SEARCH(-433,R12)))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R12:R29</xm:sqref>
        </x14:conditionalFormatting>
        <x14:conditionalFormatting xmlns:xm="http://schemas.microsoft.com/office/excel/2006/main">
          <x14:cfRule type="containsText" priority="181" operator="containsText" id="{345AC90C-320E-47EE-B4AA-3990C2407B27}">
            <xm:f>NOT(ISERROR(SEARCH(-433,U7)))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U7 U26</xm:sqref>
        </x14:conditionalFormatting>
        <x14:conditionalFormatting xmlns:xm="http://schemas.microsoft.com/office/excel/2006/main">
          <x14:cfRule type="containsText" priority="177" operator="containsText" id="{76341596-6AD1-488E-B3D7-4158E7D58C8E}">
            <xm:f>NOT(ISERROR(SEARCH(-433,U8)))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U8:U25 U27:U29</xm:sqref>
        </x14:conditionalFormatting>
        <x14:conditionalFormatting xmlns:xm="http://schemas.microsoft.com/office/excel/2006/main">
          <x14:cfRule type="containsText" priority="173" operator="containsText" id="{6B4E2A2C-3D6A-4A8E-9EDA-3880FEDF357C}">
            <xm:f>NOT(ISERROR(SEARCH(-433,X7)))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X7 X26</xm:sqref>
        </x14:conditionalFormatting>
        <x14:conditionalFormatting xmlns:xm="http://schemas.microsoft.com/office/excel/2006/main">
          <x14:cfRule type="containsText" priority="169" operator="containsText" id="{C6EF25DA-F6E3-4158-B792-6DF32E3B36BE}">
            <xm:f>NOT(ISERROR(SEARCH(-433,X8)))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X8:X25 X27:X29</xm:sqref>
        </x14:conditionalFormatting>
        <x14:conditionalFormatting xmlns:xm="http://schemas.microsoft.com/office/excel/2006/main">
          <x14:cfRule type="containsText" priority="165" operator="containsText" id="{E90D881D-A93B-4E33-8504-47AAD1D5B434}">
            <xm:f>NOT(ISERROR(SEARCH(-433,AA7)))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AA7 AA26</xm:sqref>
        </x14:conditionalFormatting>
        <x14:conditionalFormatting xmlns:xm="http://schemas.microsoft.com/office/excel/2006/main">
          <x14:cfRule type="containsText" priority="161" operator="containsText" id="{191769A9-6802-4CB7-BCCE-0B2721E11D93}">
            <xm:f>NOT(ISERROR(SEARCH(-433,AA8)))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AA8:AA25 AA27:AA29</xm:sqref>
        </x14:conditionalFormatting>
        <x14:conditionalFormatting xmlns:xm="http://schemas.microsoft.com/office/excel/2006/main">
          <x14:cfRule type="containsText" priority="157" operator="containsText" id="{139031BA-DA8A-4CF3-ACCD-0A609EFA9140}">
            <xm:f>NOT(ISERROR(SEARCH(-433,AD7)))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AD7 AD26</xm:sqref>
        </x14:conditionalFormatting>
        <x14:conditionalFormatting xmlns:xm="http://schemas.microsoft.com/office/excel/2006/main">
          <x14:cfRule type="containsText" priority="153" operator="containsText" id="{17BA225C-6F84-401F-8B9F-BF678C60982E}">
            <xm:f>NOT(ISERROR(SEARCH(-433,AD8)))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AD8:AD25 AD27:AD29</xm:sqref>
        </x14:conditionalFormatting>
        <x14:conditionalFormatting xmlns:xm="http://schemas.microsoft.com/office/excel/2006/main">
          <x14:cfRule type="containsText" priority="149" operator="containsText" id="{9C06346F-EFBC-4491-BEE6-5A475FD9A6C0}">
            <xm:f>NOT(ISERROR(SEARCH(-433,AG7)))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AG7 AG26</xm:sqref>
        </x14:conditionalFormatting>
        <x14:conditionalFormatting xmlns:xm="http://schemas.microsoft.com/office/excel/2006/main">
          <x14:cfRule type="containsText" priority="145" operator="containsText" id="{F2D299C4-804D-434A-9799-6332DE49A6B6}">
            <xm:f>NOT(ISERROR(SEARCH(-433,AG8)))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AG8:AG25 AG27:AG29</xm:sqref>
        </x14:conditionalFormatting>
        <x14:conditionalFormatting xmlns:xm="http://schemas.microsoft.com/office/excel/2006/main">
          <x14:cfRule type="containsText" priority="141" operator="containsText" id="{3A297869-5093-469F-A660-CE55B0563E42}">
            <xm:f>NOT(ISERROR(SEARCH(-433,AJ7)))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AJ7 AJ26</xm:sqref>
        </x14:conditionalFormatting>
        <x14:conditionalFormatting xmlns:xm="http://schemas.microsoft.com/office/excel/2006/main">
          <x14:cfRule type="containsText" priority="137" operator="containsText" id="{AC86AC02-5F8C-427F-8928-00C07CFA34BA}">
            <xm:f>NOT(ISERROR(SEARCH(-433,AJ8)))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AJ8:AJ25 AJ27:AJ29</xm:sqref>
        </x14:conditionalFormatting>
        <x14:conditionalFormatting xmlns:xm="http://schemas.microsoft.com/office/excel/2006/main">
          <x14:cfRule type="containsText" priority="133" operator="containsText" id="{E2BB5AD0-7658-494F-A993-BC3297D955B1}">
            <xm:f>NOT(ISERROR(SEARCH(-433,AM7)))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AM7 AM26</xm:sqref>
        </x14:conditionalFormatting>
        <x14:conditionalFormatting xmlns:xm="http://schemas.microsoft.com/office/excel/2006/main">
          <x14:cfRule type="containsText" priority="129" operator="containsText" id="{4CC708C3-6320-4667-AAAA-8C9DD69772BC}">
            <xm:f>NOT(ISERROR(SEARCH(-433,AM8)))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AM8:AM25 AM27:AM29</xm:sqref>
        </x14:conditionalFormatting>
        <x14:conditionalFormatting xmlns:xm="http://schemas.microsoft.com/office/excel/2006/main">
          <x14:cfRule type="containsText" priority="125" operator="containsText" id="{BCE7E9E1-51FC-4DB8-9F8F-F7AE90648AAC}">
            <xm:f>NOT(ISERROR(SEARCH(-433,AP7)))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AP7 AP26</xm:sqref>
        </x14:conditionalFormatting>
        <x14:conditionalFormatting xmlns:xm="http://schemas.microsoft.com/office/excel/2006/main">
          <x14:cfRule type="containsText" priority="121" operator="containsText" id="{C251D552-54EF-45A3-95ED-C367F631CBEB}">
            <xm:f>NOT(ISERROR(SEARCH(-433,AP8)))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AP8:AP25 AP27:AP29</xm:sqref>
        </x14:conditionalFormatting>
        <x14:conditionalFormatting xmlns:xm="http://schemas.microsoft.com/office/excel/2006/main">
          <x14:cfRule type="containsText" priority="117" operator="containsText" id="{1C5B5509-11D1-4487-A9C9-CC7FEBB0367D}">
            <xm:f>NOT(ISERROR(SEARCH(-433,AS11)))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AS11</xm:sqref>
        </x14:conditionalFormatting>
        <x14:conditionalFormatting xmlns:xm="http://schemas.microsoft.com/office/excel/2006/main">
          <x14:cfRule type="containsText" priority="113" operator="containsText" id="{6F616548-D2A2-4146-B19B-3CBC6DBB5F63}">
            <xm:f>NOT(ISERROR(SEARCH(-433,AS12)))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AS12:AS29</xm:sqref>
        </x14:conditionalFormatting>
        <x14:conditionalFormatting xmlns:xm="http://schemas.microsoft.com/office/excel/2006/main">
          <x14:cfRule type="containsText" priority="109" operator="containsText" id="{8A6C4DA9-6876-4A9C-BAC5-9BCA6C6C88F9}">
            <xm:f>NOT(ISERROR(SEARCH(-433,AV7)))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AV7 AV26</xm:sqref>
        </x14:conditionalFormatting>
        <x14:conditionalFormatting xmlns:xm="http://schemas.microsoft.com/office/excel/2006/main">
          <x14:cfRule type="containsText" priority="105" operator="containsText" id="{4956DC80-8C37-4B82-8A13-45F1E7EB864C}">
            <xm:f>NOT(ISERROR(SEARCH(-433,AV8)))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AV8:AV25 AV27:AV29</xm:sqref>
        </x14:conditionalFormatting>
        <x14:conditionalFormatting xmlns:xm="http://schemas.microsoft.com/office/excel/2006/main">
          <x14:cfRule type="containsText" priority="101" operator="containsText" id="{9D77DAAB-2474-4164-A5F6-3A7AEB1A7615}">
            <xm:f>NOT(ISERROR(SEARCH(-433,AY7)))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AY7 AY26</xm:sqref>
        </x14:conditionalFormatting>
        <x14:conditionalFormatting xmlns:xm="http://schemas.microsoft.com/office/excel/2006/main">
          <x14:cfRule type="containsText" priority="97" operator="containsText" id="{AAE2F196-C963-4155-A694-99FAFDB1C97C}">
            <xm:f>NOT(ISERROR(SEARCH(-433,AY8)))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AY8:AY25 AY27:AY29</xm:sqref>
        </x14:conditionalFormatting>
        <x14:conditionalFormatting xmlns:xm="http://schemas.microsoft.com/office/excel/2006/main">
          <x14:cfRule type="containsText" priority="93" operator="containsText" id="{5F58EB07-061C-4905-86FF-D7F9BAD3D976}">
            <xm:f>NOT(ISERROR(SEARCH(-433,BB7)))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BB7 BB26</xm:sqref>
        </x14:conditionalFormatting>
        <x14:conditionalFormatting xmlns:xm="http://schemas.microsoft.com/office/excel/2006/main">
          <x14:cfRule type="containsText" priority="89" operator="containsText" id="{83090CFF-76E3-40F8-B6BD-ACFA9DE0517F}">
            <xm:f>NOT(ISERROR(SEARCH(-433,BB8)))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BB8:BB25 BB27:BB29</xm:sqref>
        </x14:conditionalFormatting>
        <x14:conditionalFormatting xmlns:xm="http://schemas.microsoft.com/office/excel/2006/main">
          <x14:cfRule type="containsText" priority="85" operator="containsText" id="{BD98C074-D1FA-419A-A7A8-C2F28E3D7B7C}">
            <xm:f>NOT(ISERROR(SEARCH(-433,BE7)))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BE7 BE26</xm:sqref>
        </x14:conditionalFormatting>
        <x14:conditionalFormatting xmlns:xm="http://schemas.microsoft.com/office/excel/2006/main">
          <x14:cfRule type="containsText" priority="81" operator="containsText" id="{F49C66B7-5F05-4590-8671-C986F6125456}">
            <xm:f>NOT(ISERROR(SEARCH(-433,BE8)))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BE8:BE25 BE27:BE29</xm:sqref>
        </x14:conditionalFormatting>
        <x14:conditionalFormatting xmlns:xm="http://schemas.microsoft.com/office/excel/2006/main">
          <x14:cfRule type="containsText" priority="77" operator="containsText" id="{D805FE2D-CC67-4A2A-A9AC-D365A2019DFA}">
            <xm:f>NOT(ISERROR(SEARCH(-433,BH7)))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BH7 BH26</xm:sqref>
        </x14:conditionalFormatting>
        <x14:conditionalFormatting xmlns:xm="http://schemas.microsoft.com/office/excel/2006/main">
          <x14:cfRule type="containsText" priority="73" operator="containsText" id="{1E2E3037-94CE-4DBB-A42D-98DEC474DE4A}">
            <xm:f>NOT(ISERROR(SEARCH(-433,BH8)))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BH8:BH25 BH27:BH29</xm:sqref>
        </x14:conditionalFormatting>
        <x14:conditionalFormatting xmlns:xm="http://schemas.microsoft.com/office/excel/2006/main">
          <x14:cfRule type="containsText" priority="69" operator="containsText" id="{85315D17-E5A2-4EBC-BE7F-FE7D1E9DAA04}">
            <xm:f>NOT(ISERROR(SEARCH(-433,BK7)))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BK7 BK26</xm:sqref>
        </x14:conditionalFormatting>
        <x14:conditionalFormatting xmlns:xm="http://schemas.microsoft.com/office/excel/2006/main">
          <x14:cfRule type="containsText" priority="65" operator="containsText" id="{C9B59A84-4A70-4A99-874C-6E19B876A4C2}">
            <xm:f>NOT(ISERROR(SEARCH(-433,BK8)))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BK8:BK25 BK27:BK29</xm:sqref>
        </x14:conditionalFormatting>
        <x14:conditionalFormatting xmlns:xm="http://schemas.microsoft.com/office/excel/2006/main">
          <x14:cfRule type="containsText" priority="61" operator="containsText" id="{5FD3C29B-7DF9-496A-A68A-222984909E78}">
            <xm:f>NOT(ISERROR(SEARCH(-433,BN7)))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BN7 BN26</xm:sqref>
        </x14:conditionalFormatting>
        <x14:conditionalFormatting xmlns:xm="http://schemas.microsoft.com/office/excel/2006/main">
          <x14:cfRule type="containsText" priority="57" operator="containsText" id="{94C9C792-3235-4003-BC25-79A0D3C18B7E}">
            <xm:f>NOT(ISERROR(SEARCH(-433,BN8)))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BN8:BN25 BN27:BN29</xm:sqref>
        </x14:conditionalFormatting>
        <x14:conditionalFormatting xmlns:xm="http://schemas.microsoft.com/office/excel/2006/main">
          <x14:cfRule type="containsText" priority="53" operator="containsText" id="{E3431F34-D25A-4699-A707-79215189878C}">
            <xm:f>NOT(ISERROR(SEARCH(-433,BQ7)))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BQ7 BQ26</xm:sqref>
        </x14:conditionalFormatting>
        <x14:conditionalFormatting xmlns:xm="http://schemas.microsoft.com/office/excel/2006/main">
          <x14:cfRule type="containsText" priority="49" operator="containsText" id="{CB40739F-73FB-415E-85AD-0EBD4F15B8E8}">
            <xm:f>NOT(ISERROR(SEARCH(-433,BQ8)))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BQ8:BQ25 BQ27:BQ29</xm:sqref>
        </x14:conditionalFormatting>
        <x14:conditionalFormatting xmlns:xm="http://schemas.microsoft.com/office/excel/2006/main">
          <x14:cfRule type="containsText" priority="45" operator="containsText" id="{EB58805B-B3E3-4CB4-B46C-63C7FF7F2BB2}">
            <xm:f>NOT(ISERROR(SEARCH(-433,BT7)))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BT7 BT26</xm:sqref>
        </x14:conditionalFormatting>
        <x14:conditionalFormatting xmlns:xm="http://schemas.microsoft.com/office/excel/2006/main">
          <x14:cfRule type="containsText" priority="41" operator="containsText" id="{1B278D5D-8E08-4BC3-934B-70C363E7621A}">
            <xm:f>NOT(ISERROR(SEARCH(-433,BT8)))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BT8:BT25 BT27:BT29</xm:sqref>
        </x14:conditionalFormatting>
        <x14:conditionalFormatting xmlns:xm="http://schemas.microsoft.com/office/excel/2006/main">
          <x14:cfRule type="containsText" priority="37" operator="containsText" id="{F863C4C8-731C-4687-9017-04A07CB24A27}">
            <xm:f>NOT(ISERROR(SEARCH(-433,BW7)))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BW7 BW26</xm:sqref>
        </x14:conditionalFormatting>
        <x14:conditionalFormatting xmlns:xm="http://schemas.microsoft.com/office/excel/2006/main">
          <x14:cfRule type="containsText" priority="33" operator="containsText" id="{CC1566A5-AE88-486D-9278-A6515969C687}">
            <xm:f>NOT(ISERROR(SEARCH(-433,BW8)))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BW8:BW25 BW27:BW29</xm:sqref>
        </x14:conditionalFormatting>
        <x14:conditionalFormatting xmlns:xm="http://schemas.microsoft.com/office/excel/2006/main">
          <x14:cfRule type="containsText" priority="29" operator="containsText" id="{903D8AE2-E26A-46B4-99BA-E30CB266A1E8}">
            <xm:f>NOT(ISERROR(SEARCH(-433,BZ7)))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BZ7 BZ26</xm:sqref>
        </x14:conditionalFormatting>
        <x14:conditionalFormatting xmlns:xm="http://schemas.microsoft.com/office/excel/2006/main">
          <x14:cfRule type="containsText" priority="25" operator="containsText" id="{F2E377D0-9783-4442-AEA3-A71C8EC63241}">
            <xm:f>NOT(ISERROR(SEARCH(-433,BZ8)))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BZ8:BZ25 BZ27:BZ29</xm:sqref>
        </x14:conditionalFormatting>
        <x14:conditionalFormatting xmlns:xm="http://schemas.microsoft.com/office/excel/2006/main">
          <x14:cfRule type="containsText" priority="21" operator="containsText" id="{C0024061-2411-4C8D-9F37-6168717CCFD3}">
            <xm:f>NOT(ISERROR(SEARCH(-433,CC7)))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CC7 CC26</xm:sqref>
        </x14:conditionalFormatting>
        <x14:conditionalFormatting xmlns:xm="http://schemas.microsoft.com/office/excel/2006/main">
          <x14:cfRule type="containsText" priority="17" operator="containsText" id="{1C5B282C-DD75-4030-822B-0773CECC2920}">
            <xm:f>NOT(ISERROR(SEARCH(-433,CC8)))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CC8:CC25 CC27:CC29</xm:sqref>
        </x14:conditionalFormatting>
        <x14:conditionalFormatting xmlns:xm="http://schemas.microsoft.com/office/excel/2006/main">
          <x14:cfRule type="containsText" priority="13" operator="containsText" id="{DB41C19D-6804-424A-ACBC-DC50BFE75F9E}">
            <xm:f>NOT(ISERROR(SEARCH(-433,CF7)))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CF7 CF26</xm:sqref>
        </x14:conditionalFormatting>
        <x14:conditionalFormatting xmlns:xm="http://schemas.microsoft.com/office/excel/2006/main">
          <x14:cfRule type="containsText" priority="9" operator="containsText" id="{249753F6-70AA-4E86-A259-12182E63C1F4}">
            <xm:f>NOT(ISERROR(SEARCH(-433,CF8)))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CF8:CF25 CF27:CF29</xm:sqref>
        </x14:conditionalFormatting>
        <x14:conditionalFormatting xmlns:xm="http://schemas.microsoft.com/office/excel/2006/main">
          <x14:cfRule type="containsText" priority="5" operator="containsText" id="{8C6FD8E6-FAD3-442F-91D4-269347FDAC5E}">
            <xm:f>NOT(ISERROR(SEARCH(-433,CI7)))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CI7 CI26</xm:sqref>
        </x14:conditionalFormatting>
        <x14:conditionalFormatting xmlns:xm="http://schemas.microsoft.com/office/excel/2006/main">
          <x14:cfRule type="containsText" priority="1" operator="containsText" id="{325E033C-1000-4637-942B-422969C53EFC}">
            <xm:f>NOT(ISERROR(SEARCH(-433,CI8)))</xm:f>
            <xm:f>-433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CI8:CI25 CI27:CI29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2D93-919E-4245-A8F3-0FA5EA7722D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SEGUIMIENTO A CAPACITACIONES</vt:lpstr>
      <vt:lpstr>Hoja1</vt:lpstr>
      <vt:lpstr>'SEGUIMIENTO A CAPACITACIONES'!Área_de_impresión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2022-08-27T23:24:17Z</dcterms:created>
  <dcterms:modified xsi:type="dcterms:W3CDTF">2022-10-26T01:36:25Z</dcterms:modified>
</cp:coreProperties>
</file>